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3B3D87E-10D8-4AF9-BA31-9ED7A4254DFC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<sst xmlns="http://schemas.openxmlformats.org/spreadsheetml/2006/main" count="125" uniqueCount="100">
  <si>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</si>
  <si>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</si>
  <si>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</si>
  <si>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</si>
  <si>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</si>
  <si>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</si>
  <si>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</si>
  <si>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</si>
  <si>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</si>
  <si>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</si>
  <si>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Major Project Location:</t>
  </si>
  <si>
    <t>Project Functional Class:</t>
  </si>
  <si>
    <t>Business Segment: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</si>
  <si>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</si>
  <si>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In-Lieu of Component</t>
  </si>
  <si>
    <t>Project Priority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</si>
  <si>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</si>
  <si>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</si>
  <si>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</si>
  <si>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</si>
  <si>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</si>
  <si>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</si>
  <si>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</si>
  <si>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</si>
  <si>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</si>
  <si>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</si>
  <si>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</si>
  <si>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</si>
  <si>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</si>
  <si>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</si>
  <si>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</si>
  <si>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</si>
  <si>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</si>
  <si>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</si>
  <si>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</si>
  <si>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</si>
  <si>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</si>
  <si>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</si>
  <si>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</si>
  <si>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</si>
  <si>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</si>
  <si>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</si>
  <si>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</si>
  <si>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</si>
  <si>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</si>
  <si>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</si>
  <si>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</si>
  <si>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</si>
  <si>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</si>
  <si>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</si>
  <si>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</si>
  <si>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</si>
  <si>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</si>
  <si>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</si>
  <si>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</si>
  <si>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</si>
  <si>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</si>
  <si>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</si>
  <si>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</si>
  <si>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</si>
  <si>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</si>
  <si>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</si>
  <si>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</si>
  <si>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</si>
  <si>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</si>
  <si>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</si>
  <si>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</si>
  <si>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</si>
  <si>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</si>
  <si>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</si>
  <si>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</si>
  <si>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</si>
  <si>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</si>
  <si>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</si>
  <si>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</si>
  <si>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Alternative A</t>
  </si>
  <si>
    <t>Click here to enter a date.</t>
  </si>
  <si>
    <t>5110 POWER PLANT NEWMAN</t>
  </si>
  <si>
    <t>Steam Production</t>
  </si>
  <si>
    <t>Jesus Marquez</t>
  </si>
  <si>
    <t>915-543-2935</t>
  </si>
  <si>
    <t>8 - TX NEWMAN - UNIT 2</t>
  </si>
  <si>
    <t>112 NEWMAN - UNIT 2</t>
  </si>
  <si>
    <t>NONE</t>
  </si>
  <si>
    <t>MEDIUM - Important but Not Urgent</t>
  </si>
  <si>
    <t>Quality Enhancement</t>
  </si>
  <si>
    <t>Please describe the potential Cost Savings and/or Cost Avoidance for this project:</t>
  </si>
  <si>
    <t xml:space="preserve">Issue PO </t>
  </si>
  <si>
    <t>Receive equipment</t>
  </si>
  <si>
    <t>Install equipment</t>
  </si>
  <si>
    <t>Complete installation and testing</t>
  </si>
  <si>
    <t>Please list internal and external resources assigned to this project:</t>
  </si>
  <si>
    <t>Power Gen/EPE</t>
  </si>
  <si>
    <t>TBD</t>
  </si>
  <si>
    <t>Approver Signature:</t>
  </si>
  <si>
    <t>System Reliability &amp; Improvement</t>
  </si>
  <si>
    <t>NW U2 UNINTERUPTIBLE POWER SUPPLY UPGRADE</t>
  </si>
  <si>
    <t xml:space="preserve">Turnkey Project to install new 20 KVA UPS  to include engineering , removal and installation. To include  line conditioner ,battery charger  and all required cable and panels to critical equipment. </t>
  </si>
  <si>
    <t xml:space="preserve">Currently the UPS on Unit 3 is supplying power to Unit 1 and Unit 2.  The  UPS is loaded heavily and is running at maximum load.  U2 and U1 loads need to be separated from Unit 3 UPS to assure better reliability for all units.  Further, it will make maintenance on UPS much easier and assure better unit radiality </t>
  </si>
  <si>
    <t>Installing a new UPS will reduce multiple unit trips.  The trips are costly due to unit downtime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</si>
</sst>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center" wrapText="1"/>
      <protection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23</xdr:row>
          <xdr:rowOff>0</xdr:rowOff>
        </xdr:from>
        <xdr:to>
          <xdr:col>5</xdr:col>
          <xdr:colOff>57150</xdr:colOff>
          <xdr:row>24</xdr:row>
          <xdr:rowOff>19050</xdr:rowOff>
        </xdr:to>
        <xdr:sp macro="" textlink="">
          <xdr:nvSpPr>
            <xdr:cNvPr id="2653" name="Check Box 605" hidden="1">
              <a:extLst>
                <a:ext uri="{63B3BB69-23CF-44E3-9099-C40C66FF867C}">
                  <a14:compatExt spid="_x0000_s2653"/>
                </a:ext>
                <a:ext uri="{FF2B5EF4-FFF2-40B4-BE49-F238E27FC236}">
                  <a16:creationId xmlns:a16="http://schemas.microsoft.com/office/drawing/2014/main" id="{00000000-0008-0000-0000-00005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19050</xdr:rowOff>
        </xdr:to>
        <xdr:sp macro="" textlink="">
          <xdr:nvSpPr>
            <xdr:cNvPr id="2654" name="Check Box 606" hidden="1">
              <a:extLst>
                <a:ext uri="{63B3BB69-23CF-44E3-9099-C40C66FF867C}">
                  <a14:compatExt spid="_x0000_s2654"/>
                </a:ext>
                <a:ext uri="{FF2B5EF4-FFF2-40B4-BE49-F238E27FC236}">
                  <a16:creationId xmlns:a16="http://schemas.microsoft.com/office/drawing/2014/main" id="{00000000-0008-0000-0000-00005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81</xdr:row>
          <xdr:rowOff>0</xdr:rowOff>
        </xdr:from>
        <xdr:to>
          <xdr:col>13</xdr:col>
          <xdr:colOff>133350</xdr:colOff>
          <xdr:row>82</xdr:row>
          <xdr:rowOff>19050</xdr:rowOff>
        </xdr:to>
        <xdr:sp macro="" textlink="">
          <xdr:nvSpPr>
            <xdr:cNvPr id="2655" name="Check Box 607" hidden="1">
              <a:extLst>
                <a:ext uri="{63B3BB69-23CF-44E3-9099-C40C66FF867C}">
                  <a14:compatExt spid="_x0000_s2655"/>
                </a:ext>
                <a:ext uri="{FF2B5EF4-FFF2-40B4-BE49-F238E27FC236}">
                  <a16:creationId xmlns:a16="http://schemas.microsoft.com/office/drawing/2014/main" id="{00000000-0008-0000-0000-00005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19050</xdr:rowOff>
        </xdr:to>
        <xdr:sp macro="" textlink="">
          <xdr:nvSpPr>
            <xdr:cNvPr id="2656" name="Check Box 608" hidden="1">
              <a:extLst>
                <a:ext uri="{63B3BB69-23CF-44E3-9099-C40C66FF867C}">
                  <a14:compatExt spid="_x0000_s2656"/>
                </a:ext>
                <a:ext uri="{FF2B5EF4-FFF2-40B4-BE49-F238E27FC236}">
                  <a16:creationId xmlns:a16="http://schemas.microsoft.com/office/drawing/2014/main" id="{00000000-0008-0000-0000-00006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84</xdr:row>
          <xdr:rowOff>0</xdr:rowOff>
        </xdr:from>
        <xdr:to>
          <xdr:col>13</xdr:col>
          <xdr:colOff>133350</xdr:colOff>
          <xdr:row>85</xdr:row>
          <xdr:rowOff>19050</xdr:rowOff>
        </xdr:to>
        <xdr:sp macro="" textlink="">
          <xdr:nvSpPr>
            <xdr:cNvPr id="2657" name="Check Box 609" hidden="1">
              <a:extLst>
                <a:ext uri="{63B3BB69-23CF-44E3-9099-C40C66FF867C}">
                  <a14:compatExt spid="_x0000_s2657"/>
                </a:ext>
                <a:ext uri="{FF2B5EF4-FFF2-40B4-BE49-F238E27FC236}">
                  <a16:creationId xmlns:a16="http://schemas.microsoft.com/office/drawing/2014/main" id="{00000000-0008-0000-0000-00006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19050</xdr:rowOff>
        </xdr:to>
        <xdr:sp macro="" textlink="">
          <xdr:nvSpPr>
            <xdr:cNvPr id="2658" name="Check Box 610" hidden="1">
              <a:extLst>
                <a:ext uri="{63B3BB69-23CF-44E3-9099-C40C66FF867C}">
                  <a14:compatExt spid="_x0000_s2658"/>
                </a:ext>
                <a:ext uri="{FF2B5EF4-FFF2-40B4-BE49-F238E27FC236}">
                  <a16:creationId xmlns:a16="http://schemas.microsoft.com/office/drawing/2014/main" id="{00000000-0008-0000-0000-00006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85</xdr:row>
          <xdr:rowOff>0</xdr:rowOff>
        </xdr:from>
        <xdr:to>
          <xdr:col>13</xdr:col>
          <xdr:colOff>133350</xdr:colOff>
          <xdr:row>86</xdr:row>
          <xdr:rowOff>19050</xdr:rowOff>
        </xdr:to>
        <xdr:sp macro="" textlink="">
          <xdr:nvSpPr>
            <xdr:cNvPr id="2659" name="Check Box 611" hidden="1">
              <a:extLst>
                <a:ext uri="{63B3BB69-23CF-44E3-9099-C40C66FF867C}">
                  <a14:compatExt spid="_x0000_s2659"/>
                </a:ext>
                <a:ext uri="{FF2B5EF4-FFF2-40B4-BE49-F238E27FC236}">
                  <a16:creationId xmlns:a16="http://schemas.microsoft.com/office/drawing/2014/main" id="{00000000-0008-0000-0000-00006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19050</xdr:rowOff>
        </xdr:to>
        <xdr:sp macro="" textlink="">
          <xdr:nvSpPr>
            <xdr:cNvPr id="2660" name="Check Box 612" hidden="1">
              <a:extLst>
                <a:ext uri="{63B3BB69-23CF-44E3-9099-C40C66FF867C}">
                  <a14:compatExt spid="_x0000_s2660"/>
                </a:ext>
                <a:ext uri="{FF2B5EF4-FFF2-40B4-BE49-F238E27FC236}">
                  <a16:creationId xmlns:a16="http://schemas.microsoft.com/office/drawing/2014/main" id="{00000000-0008-0000-0000-00006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86</xdr:row>
          <xdr:rowOff>0</xdr:rowOff>
        </xdr:from>
        <xdr:to>
          <xdr:col>13</xdr:col>
          <xdr:colOff>133350</xdr:colOff>
          <xdr:row>87</xdr:row>
          <xdr:rowOff>19050</xdr:rowOff>
        </xdr:to>
        <xdr:sp macro="" textlink="">
          <xdr:nvSpPr>
            <xdr:cNvPr id="2661" name="Check Box 613" hidden="1">
              <a:extLst>
                <a:ext uri="{63B3BB69-23CF-44E3-9099-C40C66FF867C}">
                  <a14:compatExt spid="_x0000_s2661"/>
                </a:ext>
                <a:ext uri="{FF2B5EF4-FFF2-40B4-BE49-F238E27FC236}">
                  <a16:creationId xmlns:a16="http://schemas.microsoft.com/office/drawing/2014/main" id="{00000000-0008-0000-0000-00006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19050</xdr:rowOff>
        </xdr:to>
        <xdr:sp macro="" textlink="">
          <xdr:nvSpPr>
            <xdr:cNvPr id="2662" name="Check Box 614" hidden="1">
              <a:extLst>
                <a:ext uri="{63B3BB69-23CF-44E3-9099-C40C66FF867C}">
                  <a14:compatExt spid="_x0000_s2662"/>
                </a:ext>
                <a:ext uri="{FF2B5EF4-FFF2-40B4-BE49-F238E27FC236}">
                  <a16:creationId xmlns:a16="http://schemas.microsoft.com/office/drawing/2014/main" id="{00000000-0008-0000-0000-00006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87</xdr:row>
          <xdr:rowOff>0</xdr:rowOff>
        </xdr:from>
        <xdr:to>
          <xdr:col>13</xdr:col>
          <xdr:colOff>133350</xdr:colOff>
          <xdr:row>88</xdr:row>
          <xdr:rowOff>19050</xdr:rowOff>
        </xdr:to>
        <xdr:sp macro="" textlink="">
          <xdr:nvSpPr>
            <xdr:cNvPr id="2663" name="Check Box 615" hidden="1">
              <a:extLst>
                <a:ext uri="{63B3BB69-23CF-44E3-9099-C40C66FF867C}">
                  <a14:compatExt spid="_x0000_s2663"/>
                </a:ext>
                <a:ext uri="{FF2B5EF4-FFF2-40B4-BE49-F238E27FC236}">
                  <a16:creationId xmlns:a16="http://schemas.microsoft.com/office/drawing/2014/main" id="{00000000-0008-0000-0000-00006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19050</xdr:rowOff>
        </xdr:to>
        <xdr:sp macro="" textlink="">
          <xdr:nvSpPr>
            <xdr:cNvPr id="2664" name="Check Box 616" hidden="1">
              <a:extLst>
                <a:ext uri="{63B3BB69-23CF-44E3-9099-C40C66FF867C}">
                  <a14:compatExt spid="_x0000_s2664"/>
                </a:ext>
                <a:ext uri="{FF2B5EF4-FFF2-40B4-BE49-F238E27FC236}">
                  <a16:creationId xmlns:a16="http://schemas.microsoft.com/office/drawing/2014/main" id="{00000000-0008-0000-0000-00006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88</xdr:row>
          <xdr:rowOff>0</xdr:rowOff>
        </xdr:from>
        <xdr:to>
          <xdr:col>13</xdr:col>
          <xdr:colOff>133350</xdr:colOff>
          <xdr:row>89</xdr:row>
          <xdr:rowOff>19050</xdr:rowOff>
        </xdr:to>
        <xdr:sp macro="" textlink="">
          <xdr:nvSpPr>
            <xdr:cNvPr id="2665" name="Check Box 617" hidden="1">
              <a:extLst>
                <a:ext uri="{63B3BB69-23CF-44E3-9099-C40C66FF867C}">
                  <a14:compatExt spid="_x0000_s2665"/>
                </a:ext>
                <a:ext uri="{FF2B5EF4-FFF2-40B4-BE49-F238E27FC236}">
                  <a16:creationId xmlns:a16="http://schemas.microsoft.com/office/drawing/2014/main" id="{00000000-0008-0000-0000-00006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19050</xdr:rowOff>
        </xdr:to>
        <xdr:sp macro="" textlink="">
          <xdr:nvSpPr>
            <xdr:cNvPr id="2666" name="Check Box 618" hidden="1">
              <a:extLst>
                <a:ext uri="{63B3BB69-23CF-44E3-9099-C40C66FF867C}">
                  <a14:compatExt spid="_x0000_s2666"/>
                </a:ext>
                <a:ext uri="{FF2B5EF4-FFF2-40B4-BE49-F238E27FC236}">
                  <a16:creationId xmlns:a16="http://schemas.microsoft.com/office/drawing/2014/main" id="{00000000-0008-0000-0000-00006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19050</xdr:rowOff>
        </xdr:to>
        <xdr:sp macro="" textlink="">
          <xdr:nvSpPr>
            <xdr:cNvPr id="2667" name="Check Box 619" hidden="1">
              <a:extLst>
                <a:ext uri="{63B3BB69-23CF-44E3-9099-C40C66FF867C}">
                  <a14:compatExt spid="_x0000_s2667"/>
                </a:ext>
                <a:ext uri="{FF2B5EF4-FFF2-40B4-BE49-F238E27FC236}">
                  <a16:creationId xmlns:a16="http://schemas.microsoft.com/office/drawing/2014/main" id="{00000000-0008-0000-0000-00006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67</xdr:row>
          <xdr:rowOff>0</xdr:rowOff>
        </xdr:from>
        <xdr:to>
          <xdr:col>8</xdr:col>
          <xdr:colOff>66675</xdr:colOff>
          <xdr:row>68</xdr:row>
          <xdr:rowOff>19050</xdr:rowOff>
        </xdr:to>
        <xdr:sp macro="" textlink="">
          <xdr:nvSpPr>
            <xdr:cNvPr id="2668" name="Check Box 620" hidden="1">
              <a:extLst>
                <a:ext uri="{63B3BB69-23CF-44E3-9099-C40C66FF867C}">
                  <a14:compatExt spid="_x0000_s2668"/>
                </a:ext>
                <a:ext uri="{FF2B5EF4-FFF2-40B4-BE49-F238E27FC236}">
                  <a16:creationId xmlns:a16="http://schemas.microsoft.com/office/drawing/2014/main" id="{00000000-0008-0000-0000-00006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669" name="Check Box 621" hidden="1">
              <a:extLst>
                <a:ext uri="{63B3BB69-23CF-44E3-9099-C40C66FF867C}">
                  <a14:compatExt spid="_x0000_s2669"/>
                </a:ext>
                <a:ext uri="{FF2B5EF4-FFF2-40B4-BE49-F238E27FC236}">
                  <a16:creationId xmlns:a16="http://schemas.microsoft.com/office/drawing/2014/main" id="{00000000-0008-0000-0000-00006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69</xdr:row>
          <xdr:rowOff>0</xdr:rowOff>
        </xdr:from>
        <xdr:to>
          <xdr:col>8</xdr:col>
          <xdr:colOff>66675</xdr:colOff>
          <xdr:row>70</xdr:row>
          <xdr:rowOff>19050</xdr:rowOff>
        </xdr:to>
        <xdr:sp macro="" textlink="">
          <xdr:nvSpPr>
            <xdr:cNvPr id="2670" name="Check Box 622" hidden="1">
              <a:extLst>
                <a:ext uri="{63B3BB69-23CF-44E3-9099-C40C66FF867C}">
                  <a14:compatExt spid="_x0000_s2670"/>
                </a:ext>
                <a:ext uri="{FF2B5EF4-FFF2-40B4-BE49-F238E27FC236}">
                  <a16:creationId xmlns:a16="http://schemas.microsoft.com/office/drawing/2014/main" id="{00000000-0008-0000-0000-00006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70</xdr:row>
          <xdr:rowOff>0</xdr:rowOff>
        </xdr:from>
        <xdr:to>
          <xdr:col>8</xdr:col>
          <xdr:colOff>66675</xdr:colOff>
          <xdr:row>71</xdr:row>
          <xdr:rowOff>19050</xdr:rowOff>
        </xdr:to>
        <xdr:sp macro="" textlink="">
          <xdr:nvSpPr>
            <xdr:cNvPr id="2671" name="Check Box 623" hidden="1">
              <a:extLst>
                <a:ext uri="{63B3BB69-23CF-44E3-9099-C40C66FF867C}">
                  <a14:compatExt spid="_x0000_s2671"/>
                </a:ext>
                <a:ext uri="{FF2B5EF4-FFF2-40B4-BE49-F238E27FC236}">
                  <a16:creationId xmlns:a16="http://schemas.microsoft.com/office/drawing/2014/main" id="{00000000-0008-0000-0000-00006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71</xdr:row>
          <xdr:rowOff>0</xdr:rowOff>
        </xdr:from>
        <xdr:to>
          <xdr:col>8</xdr:col>
          <xdr:colOff>66675</xdr:colOff>
          <xdr:row>72</xdr:row>
          <xdr:rowOff>19050</xdr:rowOff>
        </xdr:to>
        <xdr:sp macro="" textlink="">
          <xdr:nvSpPr>
            <xdr:cNvPr id="2672" name="Check Box 624" hidden="1">
              <a:extLst>
                <a:ext uri="{63B3BB69-23CF-44E3-9099-C40C66FF867C}">
                  <a14:compatExt spid="_x0000_s2672"/>
                </a:ext>
                <a:ext uri="{FF2B5EF4-FFF2-40B4-BE49-F238E27FC236}">
                  <a16:creationId xmlns:a16="http://schemas.microsoft.com/office/drawing/2014/main" id="{00000000-0008-0000-0000-00007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72</xdr:row>
          <xdr:rowOff>0</xdr:rowOff>
        </xdr:from>
        <xdr:to>
          <xdr:col>8</xdr:col>
          <xdr:colOff>66675</xdr:colOff>
          <xdr:row>73</xdr:row>
          <xdr:rowOff>19050</xdr:rowOff>
        </xdr:to>
        <xdr:sp macro="" textlink="">
          <xdr:nvSpPr>
            <xdr:cNvPr id="2673" name="Check Box 625" hidden="1">
              <a:extLst>
                <a:ext uri="{63B3BB69-23CF-44E3-9099-C40C66FF867C}">
                  <a14:compatExt spid="_x0000_s2673"/>
                </a:ext>
                <a:ext uri="{FF2B5EF4-FFF2-40B4-BE49-F238E27FC236}">
                  <a16:creationId xmlns:a16="http://schemas.microsoft.com/office/drawing/2014/main" id="{00000000-0008-0000-0000-00007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73</xdr:row>
          <xdr:rowOff>0</xdr:rowOff>
        </xdr:from>
        <xdr:to>
          <xdr:col>8</xdr:col>
          <xdr:colOff>66675</xdr:colOff>
          <xdr:row>74</xdr:row>
          <xdr:rowOff>19050</xdr:rowOff>
        </xdr:to>
        <xdr:sp macro="" textlink="">
          <xdr:nvSpPr>
            <xdr:cNvPr id="2674" name="Check Box 626" hidden="1">
              <a:extLst>
                <a:ext uri="{63B3BB69-23CF-44E3-9099-C40C66FF867C}">
                  <a14:compatExt spid="_x0000_s2674"/>
                </a:ext>
                <a:ext uri="{FF2B5EF4-FFF2-40B4-BE49-F238E27FC236}">
                  <a16:creationId xmlns:a16="http://schemas.microsoft.com/office/drawing/2014/main" id="{00000000-0008-0000-0000-00007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74</xdr:row>
          <xdr:rowOff>0</xdr:rowOff>
        </xdr:from>
        <xdr:to>
          <xdr:col>8</xdr:col>
          <xdr:colOff>66675</xdr:colOff>
          <xdr:row>75</xdr:row>
          <xdr:rowOff>19050</xdr:rowOff>
        </xdr:to>
        <xdr:sp macro="" textlink="">
          <xdr:nvSpPr>
            <xdr:cNvPr id="2675" name="Check Box 627" hidden="1">
              <a:extLst>
                <a:ext uri="{63B3BB69-23CF-44E3-9099-C40C66FF867C}">
                  <a14:compatExt spid="_x0000_s2675"/>
                </a:ext>
                <a:ext uri="{FF2B5EF4-FFF2-40B4-BE49-F238E27FC236}">
                  <a16:creationId xmlns:a16="http://schemas.microsoft.com/office/drawing/2014/main" id="{00000000-0008-0000-0000-00007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75</xdr:row>
          <xdr:rowOff>0</xdr:rowOff>
        </xdr:from>
        <xdr:to>
          <xdr:col>8</xdr:col>
          <xdr:colOff>66675</xdr:colOff>
          <xdr:row>76</xdr:row>
          <xdr:rowOff>19050</xdr:rowOff>
        </xdr:to>
        <xdr:sp macro="" textlink="">
          <xdr:nvSpPr>
            <xdr:cNvPr id="2676" name="Check Box 628" hidden="1">
              <a:extLst>
                <a:ext uri="{63B3BB69-23CF-44E3-9099-C40C66FF867C}">
                  <a14:compatExt spid="_x0000_s2676"/>
                </a:ext>
                <a:ext uri="{FF2B5EF4-FFF2-40B4-BE49-F238E27FC236}">
                  <a16:creationId xmlns:a16="http://schemas.microsoft.com/office/drawing/2014/main" id="{00000000-0008-0000-0000-00007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76</xdr:row>
          <xdr:rowOff>0</xdr:rowOff>
        </xdr:from>
        <xdr:to>
          <xdr:col>8</xdr:col>
          <xdr:colOff>66675</xdr:colOff>
          <xdr:row>77</xdr:row>
          <xdr:rowOff>19050</xdr:rowOff>
        </xdr:to>
        <xdr:sp macro="" textlink="">
          <xdr:nvSpPr>
            <xdr:cNvPr id="2677" name="Check Box 629" hidden="1">
              <a:extLst>
                <a:ext uri="{63B3BB69-23CF-44E3-9099-C40C66FF867C}">
                  <a14:compatExt spid="_x0000_s2677"/>
                </a:ext>
                <a:ext uri="{FF2B5EF4-FFF2-40B4-BE49-F238E27FC236}">
                  <a16:creationId xmlns:a16="http://schemas.microsoft.com/office/drawing/2014/main" id="{00000000-0008-0000-0000-00007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77</xdr:row>
          <xdr:rowOff>0</xdr:rowOff>
        </xdr:from>
        <xdr:to>
          <xdr:col>8</xdr:col>
          <xdr:colOff>66675</xdr:colOff>
          <xdr:row>78</xdr:row>
          <xdr:rowOff>19050</xdr:rowOff>
        </xdr:to>
        <xdr:sp macro="" textlink="">
          <xdr:nvSpPr>
            <xdr:cNvPr id="2678" name="Check Box 630" hidden="1">
              <a:extLst>
                <a:ext uri="{63B3BB69-23CF-44E3-9099-C40C66FF867C}">
                  <a14:compatExt spid="_x0000_s2678"/>
                </a:ext>
                <a:ext uri="{FF2B5EF4-FFF2-40B4-BE49-F238E27FC236}">
                  <a16:creationId xmlns:a16="http://schemas.microsoft.com/office/drawing/2014/main" id="{00000000-0008-0000-0000-00007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679" name="Check Box 631" hidden="1">
              <a:extLst>
                <a:ext uri="{63B3BB69-23CF-44E3-9099-C40C66FF867C}">
                  <a14:compatExt spid="_x0000_s2679"/>
                </a:ext>
                <a:ext uri="{FF2B5EF4-FFF2-40B4-BE49-F238E27FC236}">
                  <a16:creationId xmlns:a16="http://schemas.microsoft.com/office/drawing/2014/main" id="{00000000-0008-0000-0000-00007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19050</xdr:rowOff>
        </xdr:to>
        <xdr:sp macro="" textlink="">
          <xdr:nvSpPr>
            <xdr:cNvPr id="2680" name="Check Box 632" hidden="1">
              <a:extLst>
                <a:ext uri="{63B3BB69-23CF-44E3-9099-C40C66FF867C}">
                  <a14:compatExt spid="_x0000_s2680"/>
                </a:ext>
                <a:ext uri="{FF2B5EF4-FFF2-40B4-BE49-F238E27FC236}">
                  <a16:creationId xmlns:a16="http://schemas.microsoft.com/office/drawing/2014/main" id="{00000000-0008-0000-0000-00007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19050</xdr:rowOff>
        </xdr:to>
        <xdr:sp macro="" textlink="">
          <xdr:nvSpPr>
            <xdr:cNvPr id="2681" name="Check Box 633" hidden="1">
              <a:extLst>
                <a:ext uri="{63B3BB69-23CF-44E3-9099-C40C66FF867C}">
                  <a14:compatExt spid="_x0000_s2681"/>
                </a:ext>
                <a:ext uri="{FF2B5EF4-FFF2-40B4-BE49-F238E27FC236}">
                  <a16:creationId xmlns:a16="http://schemas.microsoft.com/office/drawing/2014/main" id="{00000000-0008-0000-0000-00007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19050</xdr:rowOff>
        </xdr:to>
        <xdr:sp macro="" textlink="">
          <xdr:nvSpPr>
            <xdr:cNvPr id="2682" name="Check Box 634" hidden="1">
              <a:extLst>
                <a:ext uri="{63B3BB69-23CF-44E3-9099-C40C66FF867C}">
                  <a14:compatExt spid="_x0000_s2682"/>
                </a:ext>
                <a:ext uri="{FF2B5EF4-FFF2-40B4-BE49-F238E27FC236}">
                  <a16:creationId xmlns:a16="http://schemas.microsoft.com/office/drawing/2014/main" id="{00000000-0008-0000-0000-00007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19050</xdr:rowOff>
        </xdr:to>
        <xdr:sp macro="" textlink="">
          <xdr:nvSpPr>
            <xdr:cNvPr id="2683" name="Check Box 635" hidden="1">
              <a:extLst>
                <a:ext uri="{63B3BB69-23CF-44E3-9099-C40C66FF867C}">
                  <a14:compatExt spid="_x0000_s2683"/>
                </a:ext>
                <a:ext uri="{FF2B5EF4-FFF2-40B4-BE49-F238E27FC236}">
                  <a16:creationId xmlns:a16="http://schemas.microsoft.com/office/drawing/2014/main" id="{00000000-0008-0000-0000-00007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19050</xdr:rowOff>
        </xdr:to>
        <xdr:sp macro="" textlink="">
          <xdr:nvSpPr>
            <xdr:cNvPr id="2684" name="Check Box 636" hidden="1">
              <a:extLst>
                <a:ext uri="{63B3BB69-23CF-44E3-9099-C40C66FF867C}">
                  <a14:compatExt spid="_x0000_s2684"/>
                </a:ext>
                <a:ext uri="{FF2B5EF4-FFF2-40B4-BE49-F238E27FC236}">
                  <a16:creationId xmlns:a16="http://schemas.microsoft.com/office/drawing/2014/main" id="{00000000-0008-0000-0000-00007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19050</xdr:rowOff>
        </xdr:to>
        <xdr:sp macro="" textlink="">
          <xdr:nvSpPr>
            <xdr:cNvPr id="2685" name="Check Box 637" hidden="1">
              <a:extLst>
                <a:ext uri="{63B3BB69-23CF-44E3-9099-C40C66FF867C}">
                  <a14:compatExt spid="_x0000_s2685"/>
                </a:ext>
                <a:ext uri="{FF2B5EF4-FFF2-40B4-BE49-F238E27FC236}">
                  <a16:creationId xmlns:a16="http://schemas.microsoft.com/office/drawing/2014/main" id="{00000000-0008-0000-0000-00007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19050</xdr:rowOff>
        </xdr:to>
        <xdr:sp macro="" textlink="">
          <xdr:nvSpPr>
            <xdr:cNvPr id="2686" name="Check Box 638" hidden="1">
              <a:extLst>
                <a:ext uri="{63B3BB69-23CF-44E3-9099-C40C66FF867C}">
                  <a14:compatExt spid="_x0000_s2686"/>
                </a:ext>
                <a:ext uri="{FF2B5EF4-FFF2-40B4-BE49-F238E27FC236}">
                  <a16:creationId xmlns:a16="http://schemas.microsoft.com/office/drawing/2014/main" id="{00000000-0008-0000-0000-00007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19050</xdr:rowOff>
        </xdr:to>
        <xdr:sp macro="" textlink="">
          <xdr:nvSpPr>
            <xdr:cNvPr id="2687" name="Check Box 639" hidden="1">
              <a:extLst>
                <a:ext uri="{63B3BB69-23CF-44E3-9099-C40C66FF867C}">
                  <a14:compatExt spid="_x0000_s2687"/>
                </a:ext>
                <a:ext uri="{FF2B5EF4-FFF2-40B4-BE49-F238E27FC236}">
                  <a16:creationId xmlns:a16="http://schemas.microsoft.com/office/drawing/2014/main" id="{00000000-0008-0000-0000-00007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19050</xdr:rowOff>
        </xdr:to>
        <xdr:sp macro="" textlink="">
          <xdr:nvSpPr>
            <xdr:cNvPr id="2688" name="Check Box 640" hidden="1">
              <a:extLst>
                <a:ext uri="{63B3BB69-23CF-44E3-9099-C40C66FF867C}">
                  <a14:compatExt spid="_x0000_s2688"/>
                </a:ext>
                <a:ext uri="{FF2B5EF4-FFF2-40B4-BE49-F238E27FC236}">
                  <a16:creationId xmlns:a16="http://schemas.microsoft.com/office/drawing/2014/main" id="{00000000-0008-0000-0000-00008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82</xdr:row>
          <xdr:rowOff>0</xdr:rowOff>
        </xdr:from>
        <xdr:to>
          <xdr:col>13</xdr:col>
          <xdr:colOff>133350</xdr:colOff>
          <xdr:row>83</xdr:row>
          <xdr:rowOff>19050</xdr:rowOff>
        </xdr:to>
        <xdr:sp macro="" textlink="">
          <xdr:nvSpPr>
            <xdr:cNvPr id="2689" name="Check Box 641" hidden="1">
              <a:extLst>
                <a:ext uri="{63B3BB69-23CF-44E3-9099-C40C66FF867C}">
                  <a14:compatExt spid="_x0000_s2689"/>
                </a:ext>
                <a:ext uri="{FF2B5EF4-FFF2-40B4-BE49-F238E27FC236}">
                  <a16:creationId xmlns:a16="http://schemas.microsoft.com/office/drawing/2014/main" id="{00000000-0008-0000-0000-00008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19050</xdr:rowOff>
        </xdr:to>
        <xdr:sp macro="" textlink="">
          <xdr:nvSpPr>
            <xdr:cNvPr id="2690" name="Check Box 642" hidden="1">
              <a:extLst>
                <a:ext uri="{63B3BB69-23CF-44E3-9099-C40C66FF867C}">
                  <a14:compatExt spid="_x0000_s2690"/>
                </a:ext>
                <a:ext uri="{FF2B5EF4-FFF2-40B4-BE49-F238E27FC236}">
                  <a16:creationId xmlns:a16="http://schemas.microsoft.com/office/drawing/2014/main" id="{00000000-0008-0000-0000-00008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83</xdr:row>
          <xdr:rowOff>0</xdr:rowOff>
        </xdr:from>
        <xdr:to>
          <xdr:col>13</xdr:col>
          <xdr:colOff>133350</xdr:colOff>
          <xdr:row>84</xdr:row>
          <xdr:rowOff>19050</xdr:rowOff>
        </xdr:to>
        <xdr:sp macro="" textlink="">
          <xdr:nvSpPr>
            <xdr:cNvPr id="2691" name="Check Box 643" hidden="1">
              <a:extLst>
                <a:ext uri="{63B3BB69-23CF-44E3-9099-C40C66FF867C}">
                  <a14:compatExt spid="_x0000_s2691"/>
                </a:ext>
                <a:ext uri="{FF2B5EF4-FFF2-40B4-BE49-F238E27FC236}">
                  <a16:creationId xmlns:a16="http://schemas.microsoft.com/office/drawing/2014/main" id="{00000000-0008-0000-0000-00008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19050</xdr:rowOff>
        </xdr:to>
        <xdr:sp macro="" textlink="">
          <xdr:nvSpPr>
            <xdr:cNvPr id="2692" name="Check Box 644" hidden="1">
              <a:extLst>
                <a:ext uri="{63B3BB69-23CF-44E3-9099-C40C66FF867C}">
                  <a14:compatExt spid="_x0000_s2692"/>
                </a:ext>
                <a:ext uri="{FF2B5EF4-FFF2-40B4-BE49-F238E27FC236}">
                  <a16:creationId xmlns:a16="http://schemas.microsoft.com/office/drawing/2014/main" id="{00000000-0008-0000-0000-00008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693" name="Check Box 645" hidden="1">
              <a:extLst>
                <a:ext uri="{63B3BB69-23CF-44E3-9099-C40C66FF867C}">
                  <a14:compatExt spid="_x0000_s2693"/>
                </a:ext>
                <a:ext uri="{FF2B5EF4-FFF2-40B4-BE49-F238E27FC236}">
                  <a16:creationId xmlns:a16="http://schemas.microsoft.com/office/drawing/2014/main" id="{00000000-0008-0000-0000-00008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694" name="Check Box 646" hidden="1">
              <a:extLst>
                <a:ext uri="{63B3BB69-23CF-44E3-9099-C40C66FF867C}">
                  <a14:compatExt spid="_x0000_s2694"/>
                </a:ext>
                <a:ext uri="{FF2B5EF4-FFF2-40B4-BE49-F238E27FC236}">
                  <a16:creationId xmlns:a16="http://schemas.microsoft.com/office/drawing/2014/main" id="{00000000-0008-0000-0000-00008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161746</xdr:colOff>
      <xdr:row>8</xdr:row>
      <xdr:rowOff>98845</xdr:rowOff>
    </xdr:from>
    <xdr:to>
      <xdr:col>20</xdr:col>
      <xdr:colOff>359434</xdr:colOff>
      <xdr:row>10</xdr:row>
      <xdr:rowOff>278563</xdr:rowOff>
    </xdr:to>
    <xdr:sp macro="[1]!SpellCheck" textlink="">
      <xdr:nvSpPr>
        <xdr:cNvPr id="638" name="Rectangle: Rounded Corners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/>
      </xdr:nvSpPr>
      <xdr:spPr>
        <a:xfrm>
          <a:off x="7362646" y="1527595"/>
          <a:ext cx="3293313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N222%20U2%20UPS%20UG%20BCO%20Form%2006.26.19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  <sheetName val="GN222 U2 UPS UG BCO Form 06.26"/>
    </sheetNames>
    <definedNames>
      <definedName name="SpellCheck"/>
    </definedNames>
    <sheetDataSet>
      <sheetData sheetId="0" refreshError="1"/>
      <sheetData sheetId="1" refreshError="1"/>
      <sheetData sheetId="2">
        <row r="5">
          <cell r="L5">
            <v>43868</v>
          </cell>
        </row>
        <row r="6">
          <cell r="L6">
            <v>43980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view="pageBreakPreview" topLeftCell="A25" zoomScale="60" zoomScaleNormal="100" workbookViewId="0">
      <selection activeCell="X35" sqref="X35"/>
    </sheetView>
  </sheetViews>
  <sheetFormatPr defaultRowHeight="15" x14ac:dyDescent="0.25"/>
  <cols>
    <col min="1" max="1" width="2.5703125" style="1" customWidth="1"/>
    <col min="2" max="2" width="12.28515625" style="1" customWidth="1"/>
    <col min="3" max="4" width="9.28515625" style="1"/>
    <col min="5" max="5" width="8.28515625" style="1" customWidth="1"/>
    <col min="6" max="6" width="2.42578125" style="1" customWidth="1"/>
    <col min="7" max="7" width="4.28515625" style="1" customWidth="1"/>
    <col min="8" max="8" width="12.5703125" style="1" customWidth="1"/>
    <col min="9" max="9" width="2.5703125" style="1" customWidth="1"/>
    <col min="10" max="10" width="13.5703125" style="1" customWidth="1"/>
    <col min="11" max="11" width="5.7109375" style="1" customWidth="1"/>
    <col min="12" max="12" width="2.42578125" style="1" customWidth="1"/>
    <col min="13" max="13" width="7.5703125" style="1" customWidth="1"/>
    <col min="14" max="14" width="11.7109375" style="1" customWidth="1"/>
    <col min="15" max="15" width="3.42578125" style="1" customWidth="1"/>
    <col min="16" max="21" width="9.28515625" style="1"/>
  </cols>
  <sheetData>
    <row r="1" spans="2:21" ht="15.75" thickBot="1" x14ac:dyDescent="0.3">
      <c r="B1" s="2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2:21" ht="19.5" customHeight="1" thickBot="1" x14ac:dyDescent="0.3">
      <c r="B2" s="5"/>
      <c r="C2" s="6" t="s">
        <v>0</v>
      </c>
      <c r="D2" s="7"/>
      <c r="E2" s="8"/>
      <c r="F2" s="48"/>
      <c r="G2" s="49"/>
      <c r="H2" s="49"/>
      <c r="I2" s="49"/>
      <c r="J2" s="49"/>
      <c r="K2" s="49"/>
      <c r="L2" s="49"/>
      <c r="M2" s="50"/>
      <c r="O2" s="4"/>
      <c r="P2" s="51" t="s">
        <v>1</v>
      </c>
      <c r="Q2" s="51"/>
      <c r="R2" s="51"/>
      <c r="S2" s="51"/>
      <c r="T2" s="51"/>
      <c r="U2" s="51"/>
    </row>
    <row r="3" spans="2:21" ht="19.5" customHeight="1" thickBot="1" x14ac:dyDescent="0.3">
      <c r="B3" s="5"/>
      <c r="C3" s="6" t="s">
        <v>2</v>
      </c>
      <c r="D3" s="7"/>
      <c r="E3" s="8"/>
      <c r="F3" s="52" t="s">
        <v>96</v>
      </c>
      <c r="G3" s="53"/>
      <c r="H3" s="53"/>
      <c r="I3" s="53"/>
      <c r="J3" s="53"/>
      <c r="K3" s="53"/>
      <c r="L3" s="53"/>
      <c r="M3" s="54"/>
      <c r="O3" s="4"/>
      <c r="P3" s="51"/>
      <c r="Q3" s="51"/>
      <c r="R3" s="51"/>
      <c r="S3" s="51"/>
      <c r="T3" s="51"/>
      <c r="U3" s="51"/>
    </row>
    <row r="4" spans="2:21" ht="19.5" customHeight="1" thickBot="1" x14ac:dyDescent="0.3">
      <c r="B4" s="5"/>
      <c r="C4" s="6" t="s">
        <v>3</v>
      </c>
      <c r="D4" s="7"/>
      <c r="E4" s="8"/>
      <c r="F4" s="55">
        <v>293672</v>
      </c>
      <c r="G4" s="56"/>
      <c r="H4" s="56"/>
      <c r="I4" s="56"/>
      <c r="J4" s="56"/>
      <c r="K4" s="56"/>
      <c r="L4" s="56"/>
      <c r="M4" s="57"/>
      <c r="O4" s="4"/>
      <c r="P4" s="51"/>
      <c r="Q4" s="51"/>
      <c r="R4" s="51"/>
      <c r="S4" s="51"/>
      <c r="T4" s="51"/>
      <c r="U4" s="51"/>
    </row>
    <row r="5" spans="2:21" ht="19.5" customHeight="1" thickBot="1" x14ac:dyDescent="0.3">
      <c r="B5" s="5"/>
      <c r="C5" s="6" t="s">
        <v>4</v>
      </c>
      <c r="D5" s="7"/>
      <c r="E5" s="8"/>
      <c r="F5" s="58">
        <v>43642</v>
      </c>
      <c r="G5" s="59"/>
      <c r="H5" s="59"/>
      <c r="I5" s="59"/>
      <c r="J5" s="59"/>
      <c r="K5" s="59"/>
      <c r="L5" s="59"/>
      <c r="M5" s="60"/>
      <c r="O5" s="4"/>
      <c r="P5" s="51"/>
      <c r="Q5" s="51"/>
      <c r="R5" s="51"/>
      <c r="S5" s="51"/>
      <c r="T5" s="51"/>
      <c r="U5" s="51"/>
    </row>
    <row r="6" spans="2:21" ht="15.75" customHeight="1" thickBot="1" x14ac:dyDescent="0.3">
      <c r="B6" s="2"/>
      <c r="O6" s="4"/>
      <c r="P6" s="51"/>
      <c r="Q6" s="51"/>
      <c r="R6" s="51"/>
      <c r="S6" s="51"/>
      <c r="T6" s="51"/>
      <c r="U6" s="51"/>
    </row>
    <row r="7" spans="2:21" ht="38.25" customHeight="1" thickBot="1" x14ac:dyDescent="0.3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4"/>
      <c r="P7" s="51"/>
      <c r="Q7" s="51"/>
      <c r="R7" s="51"/>
      <c r="S7" s="51"/>
      <c r="T7" s="51"/>
      <c r="U7" s="51"/>
    </row>
    <row r="8" spans="2:21" ht="21.75" thickBot="1" x14ac:dyDescent="0.3">
      <c r="B8" s="9"/>
      <c r="C8" s="10"/>
      <c r="D8" s="10"/>
      <c r="E8" s="10"/>
      <c r="O8" s="4"/>
      <c r="P8" s="11"/>
      <c r="Q8" s="11"/>
      <c r="R8" s="11"/>
      <c r="S8" s="11"/>
      <c r="T8" s="11"/>
      <c r="U8" s="11"/>
    </row>
    <row r="9" spans="2:21" ht="15.75" customHeight="1" thickBot="1" x14ac:dyDescent="0.3">
      <c r="B9" s="74" t="s">
        <v>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4"/>
      <c r="P9" s="4"/>
      <c r="Q9" s="4"/>
      <c r="R9" s="4"/>
      <c r="S9" s="4"/>
      <c r="T9" s="4"/>
      <c r="U9" s="4"/>
    </row>
    <row r="10" spans="2:21" ht="15.75" customHeight="1" thickBot="1" x14ac:dyDescent="0.3">
      <c r="B10" s="68" t="s">
        <v>7</v>
      </c>
      <c r="C10" s="69"/>
      <c r="D10" s="70" t="s">
        <v>79</v>
      </c>
      <c r="E10" s="70"/>
      <c r="F10" s="70"/>
      <c r="G10" s="71"/>
      <c r="H10" s="77" t="s">
        <v>8</v>
      </c>
      <c r="I10" s="78"/>
      <c r="J10" s="78"/>
      <c r="K10" s="79" t="s">
        <v>80</v>
      </c>
      <c r="L10" s="79"/>
      <c r="M10" s="79"/>
      <c r="N10" s="80"/>
      <c r="O10" s="4"/>
      <c r="P10" s="4"/>
      <c r="Q10" s="4"/>
      <c r="R10" s="4"/>
      <c r="S10" s="4"/>
      <c r="T10" s="4"/>
      <c r="U10" s="4"/>
    </row>
    <row r="11" spans="2:21" ht="23.25" customHeight="1" thickBot="1" x14ac:dyDescent="0.3">
      <c r="B11" s="81" t="s">
        <v>9</v>
      </c>
      <c r="C11" s="82"/>
      <c r="D11" s="70" t="s">
        <v>77</v>
      </c>
      <c r="E11" s="70"/>
      <c r="F11" s="70"/>
      <c r="G11" s="71"/>
      <c r="H11" s="68" t="s">
        <v>10</v>
      </c>
      <c r="I11" s="69"/>
      <c r="J11" s="69"/>
      <c r="K11" s="70" t="s">
        <v>81</v>
      </c>
      <c r="L11" s="70"/>
      <c r="M11" s="70"/>
      <c r="N11" s="71"/>
      <c r="O11" s="4"/>
      <c r="P11" s="4"/>
      <c r="Q11" s="4"/>
      <c r="R11" s="4"/>
      <c r="S11" s="4"/>
      <c r="T11" s="4"/>
      <c r="U11" s="4"/>
    </row>
    <row r="12" spans="2:21" ht="26.25" customHeight="1" thickBot="1" x14ac:dyDescent="0.3">
      <c r="B12" s="64" t="s">
        <v>11</v>
      </c>
      <c r="C12" s="65"/>
      <c r="D12" s="66" t="s">
        <v>78</v>
      </c>
      <c r="E12" s="66"/>
      <c r="F12" s="66"/>
      <c r="G12" s="67"/>
      <c r="H12" s="68" t="s">
        <v>12</v>
      </c>
      <c r="I12" s="69"/>
      <c r="J12" s="69"/>
      <c r="K12" s="70" t="s">
        <v>82</v>
      </c>
      <c r="L12" s="70"/>
      <c r="M12" s="70"/>
      <c r="N12" s="71"/>
      <c r="O12" s="4"/>
      <c r="P12" s="4"/>
      <c r="Q12" s="4"/>
      <c r="R12" s="4"/>
      <c r="S12" s="4"/>
      <c r="T12" s="4"/>
      <c r="U12" s="4"/>
    </row>
    <row r="13" spans="2:21" ht="15.75" thickBot="1" x14ac:dyDescent="0.3">
      <c r="B13" s="64" t="s">
        <v>13</v>
      </c>
      <c r="C13" s="65"/>
      <c r="D13" s="72" t="s">
        <v>83</v>
      </c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4"/>
      <c r="P13" s="4"/>
      <c r="Q13" s="4"/>
      <c r="R13" s="4"/>
      <c r="S13" s="4"/>
      <c r="T13" s="4"/>
      <c r="U13" s="4"/>
    </row>
    <row r="14" spans="2:21" ht="15.75" customHeight="1" thickBot="1" x14ac:dyDescent="0.3">
      <c r="B14" s="83" t="s">
        <v>14</v>
      </c>
      <c r="C14" s="8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5"/>
      <c r="O14" s="4"/>
      <c r="P14" s="4"/>
      <c r="Q14" s="4"/>
      <c r="R14" s="4"/>
      <c r="S14" s="4"/>
      <c r="T14" s="4"/>
      <c r="U14" s="4"/>
    </row>
    <row r="15" spans="2:21" ht="15.75" customHeight="1" thickBot="1" x14ac:dyDescent="0.3">
      <c r="B15" s="91" t="s">
        <v>15</v>
      </c>
      <c r="C15" s="82"/>
      <c r="D15" s="72" t="s">
        <v>84</v>
      </c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4"/>
      <c r="P15" s="4"/>
      <c r="Q15" s="4"/>
      <c r="R15" s="4"/>
      <c r="S15" s="4"/>
      <c r="T15" s="4"/>
      <c r="U15" s="4"/>
    </row>
    <row r="16" spans="2:21" ht="15" customHeight="1" x14ac:dyDescent="0.25">
      <c r="B16" s="83" t="s">
        <v>16</v>
      </c>
      <c r="C16" s="84"/>
      <c r="D16" s="87" t="s">
        <v>97</v>
      </c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4"/>
      <c r="P16" s="4"/>
      <c r="Q16" s="4"/>
      <c r="R16" s="4"/>
      <c r="S16" s="4"/>
      <c r="T16" s="4"/>
      <c r="U16" s="4"/>
    </row>
    <row r="17" spans="2:21" ht="15.75" thickBot="1" x14ac:dyDescent="0.3">
      <c r="B17" s="85"/>
      <c r="C17" s="8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4"/>
      <c r="P17" s="4"/>
      <c r="Q17" s="4"/>
      <c r="R17" s="4"/>
      <c r="S17" s="4"/>
      <c r="T17" s="4"/>
      <c r="U17" s="4"/>
    </row>
    <row r="18" spans="2:21" ht="15" customHeight="1" x14ac:dyDescent="0.25">
      <c r="B18" s="83" t="s">
        <v>17</v>
      </c>
      <c r="C18" s="84"/>
      <c r="D18" s="87" t="s">
        <v>98</v>
      </c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4"/>
      <c r="P18" s="4"/>
      <c r="Q18" s="4"/>
      <c r="R18" s="4"/>
      <c r="S18" s="4"/>
      <c r="T18" s="4"/>
      <c r="U18" s="4"/>
    </row>
    <row r="19" spans="2:21" ht="39.75" customHeight="1" thickBot="1" x14ac:dyDescent="0.3">
      <c r="B19" s="85"/>
      <c r="C19" s="8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4"/>
      <c r="P19" s="4"/>
      <c r="Q19" s="4"/>
      <c r="R19" s="4"/>
      <c r="S19" s="4"/>
      <c r="T19" s="4"/>
      <c r="U19" s="4"/>
    </row>
    <row r="20" spans="2:21" ht="15" customHeight="1" x14ac:dyDescent="0.25">
      <c r="B20" s="83" t="s">
        <v>18</v>
      </c>
      <c r="C20" s="84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4"/>
      <c r="P20" s="4"/>
      <c r="Q20" s="4"/>
      <c r="R20" s="4"/>
      <c r="S20" s="4"/>
      <c r="T20" s="4"/>
      <c r="U20" s="4"/>
    </row>
    <row r="21" spans="2:21" ht="15.75" thickBot="1" x14ac:dyDescent="0.3">
      <c r="B21" s="85"/>
      <c r="C21" s="86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4"/>
      <c r="P21" s="4"/>
      <c r="Q21" s="4"/>
      <c r="R21" s="4"/>
      <c r="S21" s="4"/>
      <c r="T21" s="4"/>
      <c r="U21" s="4"/>
    </row>
    <row r="22" spans="2:21" ht="15.75" thickBot="1" x14ac:dyDescent="0.3">
      <c r="B22" s="91" t="s">
        <v>19</v>
      </c>
      <c r="C22" s="82"/>
      <c r="D22" s="82"/>
      <c r="E22" s="92" t="s">
        <v>95</v>
      </c>
      <c r="F22" s="92"/>
      <c r="G22" s="92"/>
      <c r="H22" s="92"/>
      <c r="I22" s="92"/>
      <c r="J22" s="92"/>
      <c r="K22" s="92"/>
      <c r="L22" s="92"/>
      <c r="M22" s="92"/>
      <c r="N22" s="93"/>
      <c r="O22" s="4"/>
      <c r="P22" s="96" t="s">
        <v>20</v>
      </c>
      <c r="Q22" s="96"/>
      <c r="R22" s="96"/>
      <c r="S22" s="96"/>
      <c r="T22" s="96"/>
      <c r="U22" s="96"/>
    </row>
    <row r="23" spans="2:21" ht="15.75" thickBot="1" x14ac:dyDescent="0.3">
      <c r="B23" s="91" t="s">
        <v>21</v>
      </c>
      <c r="C23" s="82"/>
      <c r="D23" s="82"/>
      <c r="E23" s="92" t="s">
        <v>85</v>
      </c>
      <c r="F23" s="92"/>
      <c r="G23" s="92"/>
      <c r="H23" s="92"/>
      <c r="I23" s="92"/>
      <c r="J23" s="92"/>
      <c r="K23" s="92"/>
      <c r="L23" s="92"/>
      <c r="M23" s="92"/>
      <c r="N23" s="93"/>
      <c r="O23" s="4"/>
      <c r="P23" s="96"/>
      <c r="Q23" s="96"/>
      <c r="R23" s="96"/>
      <c r="S23" s="96"/>
      <c r="T23" s="96"/>
      <c r="U23" s="96"/>
    </row>
    <row r="24" spans="2:21" ht="15.75" customHeight="1" thickBot="1" x14ac:dyDescent="0.3">
      <c r="B24" s="83" t="s">
        <v>22</v>
      </c>
      <c r="C24" s="84"/>
      <c r="D24" s="84"/>
      <c r="E24" s="12"/>
      <c r="F24" s="12"/>
      <c r="G24" s="13"/>
      <c r="H24" s="97" t="s">
        <v>23</v>
      </c>
      <c r="I24" s="98"/>
      <c r="J24" s="98"/>
      <c r="K24" s="98"/>
      <c r="L24" s="98"/>
      <c r="M24" s="98"/>
      <c r="N24" s="99"/>
      <c r="O24" s="4"/>
      <c r="R24" s="4"/>
      <c r="S24" s="4"/>
      <c r="T24" s="4"/>
      <c r="U24" s="4"/>
    </row>
    <row r="25" spans="2:21" ht="15.75" customHeight="1" thickBot="1" x14ac:dyDescent="0.3">
      <c r="B25" s="85" t="s">
        <v>24</v>
      </c>
      <c r="C25" s="86"/>
      <c r="D25" s="86"/>
      <c r="E25" s="100"/>
      <c r="F25" s="101"/>
      <c r="G25" s="102"/>
      <c r="H25" s="103" t="s">
        <v>25</v>
      </c>
      <c r="I25" s="104"/>
      <c r="J25" s="104"/>
      <c r="K25" s="104"/>
      <c r="L25" s="104"/>
      <c r="M25" s="105">
        <v>0</v>
      </c>
      <c r="N25" s="106"/>
      <c r="O25" s="4"/>
      <c r="R25" s="4"/>
      <c r="S25" s="4"/>
      <c r="T25" s="4"/>
      <c r="U25" s="4"/>
    </row>
    <row r="26" spans="2:21" ht="15.75" customHeight="1" thickBot="1" x14ac:dyDescent="0.3">
      <c r="B26" s="83" t="s">
        <v>26</v>
      </c>
      <c r="C26" s="84"/>
      <c r="D26" s="84"/>
      <c r="E26" s="14"/>
      <c r="F26" s="14"/>
      <c r="G26" s="14"/>
      <c r="H26" s="117" t="s">
        <v>27</v>
      </c>
      <c r="I26" s="118"/>
      <c r="J26" s="118"/>
      <c r="K26" s="118"/>
      <c r="L26" s="118"/>
      <c r="M26" s="121">
        <v>0</v>
      </c>
      <c r="N26" s="122"/>
      <c r="O26" s="4"/>
      <c r="R26" s="4"/>
      <c r="S26" s="4"/>
      <c r="T26" s="4"/>
      <c r="U26" s="4"/>
    </row>
    <row r="27" spans="2:21" ht="15.75" thickBot="1" x14ac:dyDescent="0.3">
      <c r="B27" s="103"/>
      <c r="C27" s="104"/>
      <c r="D27" s="104"/>
      <c r="E27" s="125">
        <v>0</v>
      </c>
      <c r="F27" s="125"/>
      <c r="G27" s="126"/>
      <c r="H27" s="119"/>
      <c r="I27" s="120"/>
      <c r="J27" s="120"/>
      <c r="K27" s="120"/>
      <c r="L27" s="120"/>
      <c r="M27" s="123"/>
      <c r="N27" s="124"/>
      <c r="O27" s="4"/>
      <c r="R27" s="4"/>
      <c r="S27" s="4"/>
      <c r="T27" s="4"/>
      <c r="U27" s="4"/>
    </row>
    <row r="28" spans="2:21" ht="15.75" customHeight="1" thickBot="1" x14ac:dyDescent="0.3">
      <c r="B28" s="127" t="s">
        <v>28</v>
      </c>
      <c r="C28" s="128"/>
      <c r="D28" s="128"/>
      <c r="E28" s="129">
        <f>IF($D$39="Status Quo - Do Nothing",'[1]CFFA and CBA'!$L$195,IF($D$39="Alternative A",'[1]CFFA and CBA'!$L$5,IF($D$39="Alternative B",'[1]CFFA and CBA'!$L$100,"")))</f>
        <v>43868</v>
      </c>
      <c r="F28" s="130"/>
      <c r="G28" s="131"/>
      <c r="H28" s="127" t="s">
        <v>29</v>
      </c>
      <c r="I28" s="128"/>
      <c r="J28" s="128"/>
      <c r="K28" s="128"/>
      <c r="L28" s="46"/>
      <c r="M28" s="129">
        <f>IF($D$39="Status Quo - Do Nothing",'[1]CFFA and CBA'!$L$196,IF($D$39="Alternative A",'[1]CFFA and CBA'!$L$6,IF($D$39="Alternative B",'[1]CFFA and CBA'!$L$101,"")))</f>
        <v>43980</v>
      </c>
      <c r="N28" s="131"/>
      <c r="O28" s="4"/>
      <c r="R28" s="4"/>
      <c r="S28" s="4"/>
      <c r="T28" s="4"/>
      <c r="U28" s="4"/>
    </row>
    <row r="29" spans="2:21" ht="15" customHeight="1" x14ac:dyDescent="0.25">
      <c r="B29" s="107" t="s">
        <v>30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"/>
      <c r="R29" s="4"/>
      <c r="S29" s="4"/>
      <c r="T29" s="4"/>
      <c r="U29" s="4"/>
    </row>
    <row r="30" spans="2:21" ht="15.75" customHeight="1" thickBot="1" x14ac:dyDescent="0.3">
      <c r="B30" s="110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4"/>
      <c r="R30" s="4"/>
      <c r="S30" s="4"/>
      <c r="T30" s="4"/>
      <c r="U30" s="4"/>
    </row>
    <row r="31" spans="2:21" ht="15" customHeight="1" x14ac:dyDescent="0.25">
      <c r="B31" s="113" t="s">
        <v>86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"/>
      <c r="R31" s="4"/>
      <c r="S31" s="4"/>
      <c r="T31" s="4"/>
      <c r="U31" s="4"/>
    </row>
    <row r="32" spans="2:21" ht="15.75" customHeight="1" thickBot="1" x14ac:dyDescent="0.3">
      <c r="B32" s="110" t="s">
        <v>99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2"/>
      <c r="O32" s="4"/>
      <c r="R32" s="4"/>
      <c r="S32" s="4"/>
      <c r="T32" s="4"/>
      <c r="U32" s="4"/>
    </row>
    <row r="33" spans="1:21" ht="15" customHeight="1" x14ac:dyDescent="0.25">
      <c r="B33" s="113" t="s">
        <v>31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"/>
      <c r="R33" s="4"/>
      <c r="S33" s="4"/>
      <c r="T33" s="4"/>
      <c r="U33" s="4"/>
    </row>
    <row r="34" spans="1:21" ht="15.75" customHeight="1" thickBot="1" x14ac:dyDescent="0.3">
      <c r="B34" s="116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4"/>
      <c r="R34" s="4"/>
      <c r="S34" s="4"/>
      <c r="T34" s="4"/>
      <c r="U34" s="4"/>
    </row>
    <row r="35" spans="1:21" ht="15" customHeight="1" x14ac:dyDescent="0.25">
      <c r="B35" s="83" t="s">
        <v>32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135"/>
      <c r="O35" s="4"/>
      <c r="R35" s="4"/>
      <c r="S35" s="4"/>
      <c r="T35" s="4"/>
      <c r="U35" s="4"/>
    </row>
    <row r="36" spans="1:21" ht="15.75" customHeight="1" thickBot="1" x14ac:dyDescent="0.3">
      <c r="B36" s="116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4"/>
      <c r="R36" s="4"/>
      <c r="S36" s="4"/>
      <c r="T36" s="4"/>
      <c r="U36" s="4"/>
    </row>
    <row r="37" spans="1:21" ht="15.75" thickBot="1" x14ac:dyDescent="0.3">
      <c r="B37" s="15"/>
      <c r="C37" s="10"/>
      <c r="D37" s="10"/>
      <c r="E37" s="10"/>
      <c r="O37" s="4"/>
      <c r="R37" s="4"/>
      <c r="S37" s="4"/>
      <c r="T37" s="4"/>
      <c r="U37" s="4"/>
    </row>
    <row r="38" spans="1:21" ht="21.75" customHeight="1" thickBot="1" x14ac:dyDescent="0.3">
      <c r="A38" s="16"/>
      <c r="B38" s="136" t="s">
        <v>33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4"/>
      <c r="R38" s="11"/>
      <c r="S38" s="11"/>
      <c r="T38" s="11"/>
      <c r="U38" s="11"/>
    </row>
    <row r="39" spans="1:21" ht="18" x14ac:dyDescent="0.25">
      <c r="A39" s="16"/>
      <c r="B39" s="17" t="s">
        <v>34</v>
      </c>
      <c r="C39" s="17"/>
      <c r="D39" s="139" t="s">
        <v>75</v>
      </c>
      <c r="E39" s="139"/>
      <c r="F39" s="139"/>
      <c r="G39" s="139"/>
      <c r="H39" s="139"/>
      <c r="I39" s="139"/>
      <c r="J39" s="139"/>
      <c r="K39" s="139"/>
      <c r="L39" s="18"/>
      <c r="M39" s="18"/>
      <c r="N39" s="19"/>
      <c r="O39" s="4"/>
      <c r="R39" s="4"/>
      <c r="S39" s="4"/>
      <c r="T39" s="4"/>
      <c r="U39" s="4"/>
    </row>
    <row r="40" spans="1:21" x14ac:dyDescent="0.25">
      <c r="A40" s="16"/>
      <c r="B40" s="17"/>
      <c r="C40" s="17"/>
      <c r="D40" s="140" t="s">
        <v>35</v>
      </c>
      <c r="E40" s="140"/>
      <c r="F40" s="20"/>
      <c r="G40" s="140" t="s">
        <v>36</v>
      </c>
      <c r="H40" s="140"/>
      <c r="I40" s="45"/>
      <c r="J40" s="140" t="s">
        <v>37</v>
      </c>
      <c r="K40" s="140"/>
      <c r="L40" s="45"/>
      <c r="M40" s="140" t="s">
        <v>38</v>
      </c>
      <c r="N40" s="141"/>
      <c r="O40" s="4"/>
      <c r="R40" s="4"/>
      <c r="S40" s="4"/>
      <c r="T40" s="4"/>
      <c r="U40" s="4"/>
    </row>
    <row r="41" spans="1:21" x14ac:dyDescent="0.25">
      <c r="A41" s="16"/>
      <c r="B41" s="21" t="s">
        <v>39</v>
      </c>
      <c r="C41" s="17"/>
      <c r="D41" s="132"/>
      <c r="E41" s="132"/>
      <c r="F41" s="17"/>
      <c r="G41" s="132"/>
      <c r="H41" s="132"/>
      <c r="I41" s="44"/>
      <c r="J41" s="132"/>
      <c r="K41" s="132"/>
      <c r="L41" s="44"/>
      <c r="M41" s="132"/>
      <c r="N41" s="133"/>
      <c r="O41" s="4"/>
      <c r="R41" s="4"/>
      <c r="S41" s="4"/>
      <c r="T41" s="4"/>
      <c r="U41" s="4"/>
    </row>
    <row r="42" spans="1:21" x14ac:dyDescent="0.25">
      <c r="A42" s="16"/>
      <c r="B42" s="17" t="s">
        <v>40</v>
      </c>
      <c r="C42" s="17"/>
      <c r="D42" s="134">
        <v>293672</v>
      </c>
      <c r="E42" s="132"/>
      <c r="F42" s="17"/>
      <c r="G42" s="134">
        <v>293672</v>
      </c>
      <c r="H42" s="132"/>
      <c r="I42" s="44"/>
      <c r="J42" s="134">
        <v>274395.70193879935</v>
      </c>
      <c r="K42" s="132"/>
      <c r="L42" s="44"/>
      <c r="M42" s="134">
        <v>274395.70193879935</v>
      </c>
      <c r="N42" s="132"/>
      <c r="O42" s="4"/>
      <c r="P42" s="22"/>
      <c r="Q42" s="4"/>
      <c r="R42" s="4"/>
      <c r="S42" s="4"/>
      <c r="T42" s="4"/>
      <c r="U42" s="4"/>
    </row>
    <row r="43" spans="1:21" x14ac:dyDescent="0.25">
      <c r="A43" s="16"/>
      <c r="B43" s="17" t="s">
        <v>41</v>
      </c>
      <c r="C43" s="17"/>
      <c r="D43" s="134">
        <v>0</v>
      </c>
      <c r="E43" s="132"/>
      <c r="F43" s="17"/>
      <c r="G43" s="134">
        <v>0</v>
      </c>
      <c r="H43" s="132"/>
      <c r="I43" s="44"/>
      <c r="J43" s="134">
        <v>0</v>
      </c>
      <c r="K43" s="132"/>
      <c r="L43" s="44"/>
      <c r="M43" s="134">
        <v>0</v>
      </c>
      <c r="N43" s="132"/>
      <c r="O43" s="4"/>
      <c r="P43" s="22"/>
      <c r="Q43" s="4"/>
      <c r="R43" s="4"/>
      <c r="S43" s="4"/>
      <c r="T43" s="4"/>
      <c r="U43" s="4"/>
    </row>
    <row r="44" spans="1:21" x14ac:dyDescent="0.25">
      <c r="A44" s="16"/>
      <c r="B44" s="23" t="s">
        <v>42</v>
      </c>
      <c r="C44" s="17"/>
      <c r="D44" s="134">
        <v>47783.041175686791</v>
      </c>
      <c r="E44" s="132"/>
      <c r="F44" s="17"/>
      <c r="G44" s="134">
        <v>-193517.00251530635</v>
      </c>
      <c r="H44" s="132"/>
      <c r="I44" s="44"/>
      <c r="J44" s="134">
        <v>38044.773405738051</v>
      </c>
      <c r="K44" s="132"/>
      <c r="L44" s="44"/>
      <c r="M44" s="134">
        <v>-18790.144922655414</v>
      </c>
      <c r="N44" s="132"/>
      <c r="O44" s="4"/>
      <c r="P44" s="4"/>
      <c r="Q44" s="4"/>
      <c r="R44" s="4"/>
      <c r="S44" s="4"/>
      <c r="T44" s="4"/>
      <c r="U44" s="4"/>
    </row>
    <row r="45" spans="1:21" x14ac:dyDescent="0.25">
      <c r="A45" s="16"/>
      <c r="B45" s="23" t="s">
        <v>43</v>
      </c>
      <c r="C45" s="23"/>
      <c r="D45" s="134">
        <v>76855</v>
      </c>
      <c r="E45" s="132"/>
      <c r="F45" s="17"/>
      <c r="G45" s="134">
        <v>202270</v>
      </c>
      <c r="H45" s="132"/>
      <c r="I45" s="44"/>
      <c r="J45" s="134">
        <v>52751.694958284177</v>
      </c>
      <c r="K45" s="132"/>
      <c r="L45" s="44"/>
      <c r="M45" s="134">
        <v>90775.419041507397</v>
      </c>
      <c r="N45" s="132"/>
      <c r="O45" s="4"/>
      <c r="P45" s="4"/>
      <c r="Q45" s="4"/>
      <c r="R45" s="4"/>
      <c r="S45" s="4"/>
      <c r="T45" s="4"/>
      <c r="U45" s="4"/>
    </row>
    <row r="46" spans="1:21" x14ac:dyDescent="0.25">
      <c r="A46" s="16"/>
      <c r="B46" s="24" t="s">
        <v>44</v>
      </c>
      <c r="C46" s="23"/>
      <c r="D46" s="142">
        <v>418310.04117568681</v>
      </c>
      <c r="E46" s="143"/>
      <c r="F46" s="17"/>
      <c r="G46" s="142">
        <v>302424.99748469365</v>
      </c>
      <c r="H46" s="143"/>
      <c r="I46" s="44"/>
      <c r="J46" s="142">
        <v>365192.17030282156</v>
      </c>
      <c r="K46" s="143"/>
      <c r="L46" s="44"/>
      <c r="M46" s="142">
        <v>346380.97605765134</v>
      </c>
      <c r="N46" s="143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6"/>
      <c r="B47" s="24" t="s">
        <v>45</v>
      </c>
      <c r="C47" s="23"/>
      <c r="D47" s="132"/>
      <c r="E47" s="132"/>
      <c r="F47" s="17"/>
      <c r="G47" s="132"/>
      <c r="H47" s="132"/>
      <c r="I47" s="44"/>
      <c r="J47" s="132"/>
      <c r="K47" s="132"/>
      <c r="L47" s="44"/>
      <c r="M47" s="132"/>
      <c r="N47" s="132"/>
      <c r="O47" s="4"/>
      <c r="P47" s="47" t="s">
        <v>20</v>
      </c>
      <c r="Q47" s="47"/>
      <c r="R47" s="47"/>
      <c r="S47" s="47"/>
      <c r="T47" s="47"/>
      <c r="U47" s="4"/>
    </row>
    <row r="48" spans="1:21" ht="15" customHeight="1" x14ac:dyDescent="0.25">
      <c r="A48" s="16"/>
      <c r="B48" s="23" t="s">
        <v>46</v>
      </c>
      <c r="C48" s="17"/>
      <c r="D48" s="134">
        <v>395238.97485961235</v>
      </c>
      <c r="E48" s="132"/>
      <c r="F48" s="17"/>
      <c r="G48" s="134">
        <v>677083.81498694827</v>
      </c>
      <c r="H48" s="132"/>
      <c r="I48" s="44"/>
      <c r="J48" s="134">
        <v>279442.64073235227</v>
      </c>
      <c r="K48" s="132"/>
      <c r="L48" s="44"/>
      <c r="M48" s="134">
        <v>380727.54346472735</v>
      </c>
      <c r="N48" s="132"/>
      <c r="O48" s="4"/>
      <c r="P48" s="47"/>
      <c r="Q48" s="47"/>
      <c r="R48" s="47"/>
      <c r="S48" s="47"/>
      <c r="T48" s="47"/>
      <c r="U48" s="4"/>
    </row>
    <row r="49" spans="1:21" ht="15" customHeight="1" x14ac:dyDescent="0.25">
      <c r="A49" s="16"/>
      <c r="B49" s="23" t="s">
        <v>47</v>
      </c>
      <c r="C49" s="17"/>
      <c r="D49" s="134">
        <v>0</v>
      </c>
      <c r="E49" s="132"/>
      <c r="F49" s="17"/>
      <c r="G49" s="134">
        <v>0</v>
      </c>
      <c r="H49" s="132"/>
      <c r="I49" s="44"/>
      <c r="J49" s="134">
        <v>0</v>
      </c>
      <c r="K49" s="132"/>
      <c r="L49" s="44"/>
      <c r="M49" s="134">
        <v>0</v>
      </c>
      <c r="N49" s="132"/>
      <c r="O49" s="4"/>
      <c r="P49" s="47"/>
      <c r="Q49" s="47"/>
      <c r="R49" s="47"/>
      <c r="S49" s="47"/>
      <c r="T49" s="47"/>
      <c r="U49" s="4"/>
    </row>
    <row r="50" spans="1:21" ht="15" customHeight="1" x14ac:dyDescent="0.25">
      <c r="A50" s="16"/>
      <c r="B50" s="23" t="s">
        <v>48</v>
      </c>
      <c r="C50" s="17"/>
      <c r="D50" s="134">
        <v>0</v>
      </c>
      <c r="E50" s="132"/>
      <c r="F50" s="17"/>
      <c r="G50" s="134">
        <v>0</v>
      </c>
      <c r="H50" s="132"/>
      <c r="I50" s="44"/>
      <c r="J50" s="134">
        <v>0</v>
      </c>
      <c r="K50" s="132"/>
      <c r="L50" s="44"/>
      <c r="M50" s="134">
        <v>0</v>
      </c>
      <c r="N50" s="132"/>
      <c r="O50" s="4"/>
      <c r="P50" s="47"/>
      <c r="Q50" s="47"/>
      <c r="R50" s="47"/>
      <c r="S50" s="47"/>
      <c r="T50" s="47"/>
      <c r="U50" s="4"/>
    </row>
    <row r="51" spans="1:21" ht="15" customHeight="1" x14ac:dyDescent="0.25">
      <c r="A51" s="16"/>
      <c r="B51" s="23" t="s">
        <v>49</v>
      </c>
      <c r="C51" s="17"/>
      <c r="D51" s="134">
        <v>8847.6369573784741</v>
      </c>
      <c r="E51" s="132"/>
      <c r="F51" s="17"/>
      <c r="G51" s="134">
        <v>8847.6369573784741</v>
      </c>
      <c r="H51" s="132"/>
      <c r="I51" s="44"/>
      <c r="J51" s="134">
        <v>8266.8880704307176</v>
      </c>
      <c r="K51" s="132"/>
      <c r="L51" s="44"/>
      <c r="M51" s="134">
        <v>8266.8880704307176</v>
      </c>
      <c r="N51" s="132"/>
      <c r="O51" s="4"/>
      <c r="P51" s="47"/>
      <c r="Q51" s="47"/>
      <c r="R51" s="47"/>
      <c r="S51" s="47"/>
      <c r="T51" s="47"/>
      <c r="U51" s="4"/>
    </row>
    <row r="52" spans="1:21" ht="15" customHeight="1" x14ac:dyDescent="0.25">
      <c r="A52" s="16"/>
      <c r="B52" s="23" t="s">
        <v>50</v>
      </c>
      <c r="C52" s="17"/>
      <c r="D52" s="134">
        <v>0</v>
      </c>
      <c r="E52" s="132"/>
      <c r="F52" s="17"/>
      <c r="G52" s="134">
        <v>0</v>
      </c>
      <c r="H52" s="132"/>
      <c r="I52" s="44"/>
      <c r="J52" s="134">
        <v>0</v>
      </c>
      <c r="K52" s="132"/>
      <c r="L52" s="44"/>
      <c r="M52" s="134">
        <v>0</v>
      </c>
      <c r="N52" s="132"/>
      <c r="O52" s="4"/>
      <c r="P52" s="47"/>
      <c r="Q52" s="47"/>
      <c r="R52" s="47"/>
      <c r="S52" s="47"/>
      <c r="T52" s="47"/>
      <c r="U52" s="4"/>
    </row>
    <row r="53" spans="1:21" ht="15" customHeight="1" x14ac:dyDescent="0.25">
      <c r="A53" s="16"/>
      <c r="B53" s="24" t="s">
        <v>51</v>
      </c>
      <c r="C53" s="23"/>
      <c r="D53" s="142">
        <v>404086.61181699083</v>
      </c>
      <c r="E53" s="143"/>
      <c r="F53" s="17"/>
      <c r="G53" s="142">
        <v>685931.45194432675</v>
      </c>
      <c r="H53" s="143"/>
      <c r="I53" s="44"/>
      <c r="J53" s="142">
        <v>287709.528802783</v>
      </c>
      <c r="K53" s="143"/>
      <c r="L53" s="44"/>
      <c r="M53" s="142">
        <v>388994.43153515807</v>
      </c>
      <c r="N53" s="143"/>
      <c r="O53" s="4"/>
      <c r="P53" s="47"/>
      <c r="Q53" s="47"/>
      <c r="R53" s="47"/>
      <c r="S53" s="47"/>
      <c r="T53" s="47"/>
      <c r="U53" s="4"/>
    </row>
    <row r="54" spans="1:21" x14ac:dyDescent="0.25">
      <c r="A54" s="16"/>
      <c r="B54" s="23"/>
      <c r="C54" s="23"/>
      <c r="D54" s="132"/>
      <c r="E54" s="132"/>
      <c r="F54" s="17"/>
      <c r="G54" s="132"/>
      <c r="H54" s="132"/>
      <c r="I54" s="44"/>
      <c r="J54" s="132"/>
      <c r="K54" s="132"/>
      <c r="L54" s="44"/>
      <c r="M54" s="132"/>
      <c r="N54" s="133"/>
      <c r="O54" s="4"/>
      <c r="Q54" s="4"/>
      <c r="R54" s="4"/>
      <c r="S54" s="4"/>
      <c r="T54" s="4"/>
      <c r="U54" s="4"/>
    </row>
    <row r="55" spans="1:21" ht="15.75" thickBot="1" x14ac:dyDescent="0.3">
      <c r="A55" s="16"/>
      <c r="B55" s="25" t="s">
        <v>52</v>
      </c>
      <c r="C55" s="26"/>
      <c r="D55" s="144"/>
      <c r="E55" s="144"/>
      <c r="F55" s="27"/>
      <c r="G55" s="144"/>
      <c r="H55" s="144"/>
      <c r="I55" s="42"/>
      <c r="J55" s="145">
        <v>0.78783049637732083</v>
      </c>
      <c r="K55" s="145"/>
      <c r="L55" s="42"/>
      <c r="M55" s="145">
        <v>1.1230248149379145</v>
      </c>
      <c r="N55" s="146"/>
      <c r="O55" s="4"/>
      <c r="P55" s="4"/>
      <c r="Q55" s="4"/>
      <c r="R55" s="4"/>
      <c r="S55" s="4"/>
      <c r="T55" s="4"/>
      <c r="U55" s="4"/>
    </row>
    <row r="56" spans="1:21" ht="15" customHeight="1" x14ac:dyDescent="0.25">
      <c r="A56" s="16"/>
      <c r="B56" s="147" t="s">
        <v>53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4"/>
      <c r="Q56" s="4"/>
      <c r="R56" s="4"/>
      <c r="S56" s="4"/>
      <c r="T56" s="4"/>
      <c r="U56" s="4"/>
    </row>
    <row r="57" spans="1:21" ht="15.75" customHeight="1" thickBot="1" x14ac:dyDescent="0.3">
      <c r="A57" s="16"/>
      <c r="B57" s="149" t="s">
        <v>54</v>
      </c>
      <c r="C57" s="150"/>
      <c r="D57" s="150"/>
      <c r="E57" s="150"/>
      <c r="F57" s="150"/>
      <c r="G57" s="150"/>
      <c r="H57" s="150"/>
      <c r="I57" s="150"/>
      <c r="J57" s="150"/>
      <c r="K57" s="151" t="s">
        <v>55</v>
      </c>
      <c r="L57" s="151"/>
      <c r="M57" s="151"/>
      <c r="N57" s="152"/>
      <c r="O57" s="4"/>
      <c r="P57" s="4"/>
      <c r="Q57" s="4"/>
      <c r="R57" s="4"/>
      <c r="S57" s="4"/>
      <c r="T57" s="4"/>
      <c r="U57" s="4"/>
    </row>
    <row r="58" spans="1:21" ht="15.75" customHeight="1" thickBot="1" x14ac:dyDescent="0.3">
      <c r="B58" s="153" t="s">
        <v>87</v>
      </c>
      <c r="C58" s="154"/>
      <c r="D58" s="154"/>
      <c r="E58" s="154"/>
      <c r="F58" s="154"/>
      <c r="G58" s="154"/>
      <c r="H58" s="154"/>
      <c r="I58" s="154"/>
      <c r="J58" s="155"/>
      <c r="K58" s="156">
        <v>43739</v>
      </c>
      <c r="L58" s="157"/>
      <c r="M58" s="157"/>
      <c r="N58" s="158"/>
      <c r="O58" s="4"/>
      <c r="P58" s="4"/>
      <c r="Q58" s="4"/>
      <c r="R58" s="4"/>
      <c r="S58" s="4"/>
      <c r="T58" s="4"/>
      <c r="U58" s="4"/>
    </row>
    <row r="59" spans="1:21" ht="15.75" customHeight="1" thickBot="1" x14ac:dyDescent="0.3">
      <c r="B59" s="116" t="s">
        <v>88</v>
      </c>
      <c r="C59" s="89"/>
      <c r="D59" s="89"/>
      <c r="E59" s="89"/>
      <c r="F59" s="89"/>
      <c r="G59" s="89"/>
      <c r="H59" s="89"/>
      <c r="I59" s="89"/>
      <c r="J59" s="90"/>
      <c r="K59" s="156">
        <v>43862</v>
      </c>
      <c r="L59" s="157"/>
      <c r="M59" s="157"/>
      <c r="N59" s="158"/>
      <c r="O59" s="4"/>
      <c r="P59" s="4"/>
      <c r="Q59" s="4"/>
      <c r="R59" s="4"/>
      <c r="S59" s="4"/>
      <c r="T59" s="4"/>
      <c r="U59" s="4"/>
    </row>
    <row r="60" spans="1:21" ht="15.75" customHeight="1" thickBot="1" x14ac:dyDescent="0.3">
      <c r="B60" s="116" t="s">
        <v>89</v>
      </c>
      <c r="C60" s="89"/>
      <c r="D60" s="89"/>
      <c r="E60" s="89"/>
      <c r="F60" s="89"/>
      <c r="G60" s="89"/>
      <c r="H60" s="89"/>
      <c r="I60" s="89"/>
      <c r="J60" s="90"/>
      <c r="K60" s="156">
        <v>43935</v>
      </c>
      <c r="L60" s="157"/>
      <c r="M60" s="157"/>
      <c r="N60" s="158"/>
      <c r="O60" s="4"/>
      <c r="P60" s="4"/>
      <c r="Q60" s="4"/>
      <c r="R60" s="4"/>
      <c r="S60" s="4"/>
      <c r="T60" s="4"/>
      <c r="U60" s="4"/>
    </row>
    <row r="61" spans="1:21" ht="15.75" customHeight="1" thickBot="1" x14ac:dyDescent="0.3">
      <c r="B61" s="153" t="s">
        <v>90</v>
      </c>
      <c r="C61" s="154"/>
      <c r="D61" s="154"/>
      <c r="E61" s="154"/>
      <c r="F61" s="154"/>
      <c r="G61" s="154"/>
      <c r="H61" s="154"/>
      <c r="I61" s="154"/>
      <c r="J61" s="155"/>
      <c r="K61" s="156">
        <v>43951</v>
      </c>
      <c r="L61" s="157"/>
      <c r="M61" s="157"/>
      <c r="N61" s="158"/>
      <c r="O61" s="4"/>
      <c r="P61" s="4"/>
      <c r="Q61" s="4"/>
      <c r="R61" s="4"/>
      <c r="S61" s="4"/>
      <c r="T61" s="4"/>
      <c r="U61" s="4"/>
    </row>
    <row r="62" spans="1:21" ht="15.75" customHeight="1" thickBot="1" x14ac:dyDescent="0.3">
      <c r="B62" s="153"/>
      <c r="C62" s="154"/>
      <c r="D62" s="154"/>
      <c r="E62" s="154"/>
      <c r="F62" s="154"/>
      <c r="G62" s="154"/>
      <c r="H62" s="154"/>
      <c r="I62" s="154"/>
      <c r="J62" s="155"/>
      <c r="K62" s="159" t="s">
        <v>76</v>
      </c>
      <c r="L62" s="157"/>
      <c r="M62" s="157"/>
      <c r="N62" s="158"/>
      <c r="O62" s="4"/>
      <c r="P62" s="4"/>
      <c r="Q62" s="4"/>
      <c r="R62" s="4"/>
      <c r="S62" s="4"/>
      <c r="T62" s="4"/>
      <c r="U62" s="4"/>
    </row>
    <row r="63" spans="1:21" ht="15.75" customHeight="1" thickBot="1" x14ac:dyDescent="0.3">
      <c r="B63" s="116" t="s">
        <v>60</v>
      </c>
      <c r="C63" s="89"/>
      <c r="D63" s="89"/>
      <c r="E63" s="89"/>
      <c r="F63" s="89"/>
      <c r="G63" s="89"/>
      <c r="H63" s="89"/>
      <c r="I63" s="89"/>
      <c r="J63" s="90"/>
      <c r="K63" s="159" t="s">
        <v>76</v>
      </c>
      <c r="L63" s="157"/>
      <c r="M63" s="157"/>
      <c r="N63" s="158"/>
      <c r="O63" s="4"/>
      <c r="P63" s="4"/>
      <c r="Q63" s="4"/>
      <c r="R63" s="4"/>
      <c r="S63" s="4"/>
      <c r="T63" s="4"/>
      <c r="U63" s="4"/>
    </row>
    <row r="64" spans="1:21" ht="15.75" customHeight="1" thickBot="1" x14ac:dyDescent="0.3">
      <c r="B64" s="116" t="s">
        <v>60</v>
      </c>
      <c r="C64" s="89"/>
      <c r="D64" s="89"/>
      <c r="E64" s="89"/>
      <c r="F64" s="89"/>
      <c r="G64" s="89"/>
      <c r="H64" s="89"/>
      <c r="I64" s="89"/>
      <c r="J64" s="90"/>
      <c r="K64" s="159" t="s">
        <v>76</v>
      </c>
      <c r="L64" s="157"/>
      <c r="M64" s="157"/>
      <c r="N64" s="158"/>
      <c r="O64" s="4"/>
      <c r="P64" s="4"/>
      <c r="Q64" s="4"/>
      <c r="R64" s="4"/>
      <c r="S64" s="4"/>
      <c r="T64" s="4"/>
      <c r="U64" s="4"/>
    </row>
    <row r="65" spans="2:21" ht="15.75" customHeight="1" thickBot="1" x14ac:dyDescent="0.3">
      <c r="B65" s="116" t="s">
        <v>60</v>
      </c>
      <c r="C65" s="89"/>
      <c r="D65" s="89"/>
      <c r="E65" s="89"/>
      <c r="F65" s="89"/>
      <c r="G65" s="89"/>
      <c r="H65" s="89"/>
      <c r="I65" s="89"/>
      <c r="J65" s="90"/>
      <c r="K65" s="159" t="s">
        <v>76</v>
      </c>
      <c r="L65" s="157"/>
      <c r="M65" s="157"/>
      <c r="N65" s="158"/>
      <c r="P65" s="4"/>
      <c r="Q65" s="4"/>
      <c r="R65" s="4"/>
      <c r="S65" s="4"/>
      <c r="T65" s="4"/>
      <c r="U65" s="4"/>
    </row>
    <row r="66" spans="2:21" ht="15" customHeight="1" x14ac:dyDescent="0.25">
      <c r="B66" s="167" t="s">
        <v>91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9"/>
    </row>
    <row r="67" spans="2:21" ht="15.75" customHeight="1" thickBot="1" x14ac:dyDescent="0.3">
      <c r="B67" s="170" t="s">
        <v>56</v>
      </c>
      <c r="C67" s="171"/>
      <c r="D67" s="172" t="s">
        <v>57</v>
      </c>
      <c r="E67" s="172"/>
      <c r="F67" s="172"/>
      <c r="G67" s="173" t="s">
        <v>58</v>
      </c>
      <c r="H67" s="173"/>
      <c r="I67" s="173"/>
      <c r="J67" s="173"/>
      <c r="K67" s="173"/>
      <c r="L67" s="173"/>
      <c r="M67" s="173"/>
      <c r="N67" s="174"/>
    </row>
    <row r="68" spans="2:21" ht="15.75" customHeight="1" thickBot="1" x14ac:dyDescent="0.3">
      <c r="B68" s="160" t="s">
        <v>79</v>
      </c>
      <c r="C68" s="161"/>
      <c r="D68" s="162" t="s">
        <v>92</v>
      </c>
      <c r="E68" s="66"/>
      <c r="F68" s="163"/>
      <c r="I68" s="28"/>
      <c r="J68" s="29" t="s">
        <v>59</v>
      </c>
      <c r="K68" s="164"/>
      <c r="L68" s="165"/>
      <c r="M68" s="165"/>
      <c r="N68" s="166"/>
    </row>
    <row r="69" spans="2:21" ht="15.75" customHeight="1" thickBot="1" x14ac:dyDescent="0.3">
      <c r="B69" s="160" t="s">
        <v>93</v>
      </c>
      <c r="C69" s="161"/>
      <c r="D69" s="162" t="s">
        <v>92</v>
      </c>
      <c r="E69" s="66"/>
      <c r="F69" s="163"/>
      <c r="I69" s="28"/>
      <c r="J69" s="29" t="s">
        <v>59</v>
      </c>
      <c r="K69" s="164"/>
      <c r="L69" s="165"/>
      <c r="M69" s="165"/>
      <c r="N69" s="166"/>
    </row>
    <row r="70" spans="2:21" ht="15.75" customHeight="1" thickBot="1" x14ac:dyDescent="0.3">
      <c r="B70" s="160"/>
      <c r="C70" s="161"/>
      <c r="D70" s="162"/>
      <c r="E70" s="66"/>
      <c r="F70" s="163"/>
      <c r="I70" s="28"/>
      <c r="J70" s="29" t="s">
        <v>59</v>
      </c>
      <c r="K70" s="164"/>
      <c r="L70" s="165"/>
      <c r="M70" s="165"/>
      <c r="N70" s="166"/>
    </row>
    <row r="71" spans="2:21" ht="15.75" thickBot="1" x14ac:dyDescent="0.3">
      <c r="B71" s="160"/>
      <c r="C71" s="161"/>
      <c r="D71" s="162"/>
      <c r="E71" s="66"/>
      <c r="F71" s="163"/>
      <c r="I71" s="28"/>
      <c r="J71" s="29" t="s">
        <v>59</v>
      </c>
      <c r="K71" s="164"/>
      <c r="L71" s="165"/>
      <c r="M71" s="165"/>
      <c r="N71" s="166"/>
    </row>
    <row r="72" spans="2:21" ht="15.75" thickBot="1" x14ac:dyDescent="0.3">
      <c r="B72" s="160"/>
      <c r="C72" s="161"/>
      <c r="D72" s="162"/>
      <c r="E72" s="66"/>
      <c r="F72" s="163"/>
      <c r="I72" s="28"/>
      <c r="J72" s="29" t="s">
        <v>59</v>
      </c>
      <c r="K72" s="164"/>
      <c r="L72" s="165"/>
      <c r="M72" s="165"/>
      <c r="N72" s="166"/>
    </row>
    <row r="73" spans="2:21" ht="15.75" thickBot="1" x14ac:dyDescent="0.3">
      <c r="B73" s="160"/>
      <c r="C73" s="161"/>
      <c r="D73" s="162"/>
      <c r="E73" s="66"/>
      <c r="F73" s="163"/>
      <c r="I73" s="28"/>
      <c r="J73" s="29" t="s">
        <v>59</v>
      </c>
      <c r="K73" s="164"/>
      <c r="L73" s="165"/>
      <c r="M73" s="165"/>
      <c r="N73" s="166"/>
    </row>
    <row r="74" spans="2:21" ht="15.75" thickBot="1" x14ac:dyDescent="0.3">
      <c r="B74" s="160"/>
      <c r="C74" s="161"/>
      <c r="D74" s="162"/>
      <c r="E74" s="66"/>
      <c r="F74" s="163"/>
      <c r="I74" s="28"/>
      <c r="J74" s="29" t="s">
        <v>59</v>
      </c>
      <c r="K74" s="164"/>
      <c r="L74" s="165"/>
      <c r="M74" s="165"/>
      <c r="N74" s="166"/>
    </row>
    <row r="75" spans="2:21" ht="15.75" thickBot="1" x14ac:dyDescent="0.3">
      <c r="B75" s="160"/>
      <c r="C75" s="161"/>
      <c r="D75" s="162"/>
      <c r="E75" s="66"/>
      <c r="F75" s="163"/>
      <c r="I75" s="28"/>
      <c r="J75" s="29" t="s">
        <v>59</v>
      </c>
      <c r="K75" s="164"/>
      <c r="L75" s="165"/>
      <c r="M75" s="165"/>
      <c r="N75" s="166"/>
    </row>
    <row r="76" spans="2:21" ht="15.75" thickBot="1" x14ac:dyDescent="0.3">
      <c r="B76" s="160"/>
      <c r="C76" s="161"/>
      <c r="D76" s="162"/>
      <c r="E76" s="66"/>
      <c r="F76" s="163"/>
      <c r="I76" s="28"/>
      <c r="J76" s="29" t="s">
        <v>59</v>
      </c>
      <c r="K76" s="164"/>
      <c r="L76" s="165"/>
      <c r="M76" s="165"/>
      <c r="N76" s="166"/>
    </row>
    <row r="77" spans="2:21" ht="15.75" thickBot="1" x14ac:dyDescent="0.3">
      <c r="B77" s="160"/>
      <c r="C77" s="161"/>
      <c r="D77" s="162" t="s">
        <v>60</v>
      </c>
      <c r="E77" s="66"/>
      <c r="F77" s="163"/>
      <c r="I77" s="28"/>
      <c r="J77" s="29" t="s">
        <v>59</v>
      </c>
      <c r="K77" s="164"/>
      <c r="L77" s="165"/>
      <c r="M77" s="165"/>
      <c r="N77" s="166"/>
    </row>
    <row r="78" spans="2:21" ht="15.75" thickBot="1" x14ac:dyDescent="0.3">
      <c r="B78" s="160"/>
      <c r="C78" s="161"/>
      <c r="D78" s="162" t="s">
        <v>60</v>
      </c>
      <c r="E78" s="66"/>
      <c r="F78" s="163"/>
      <c r="I78" s="28"/>
      <c r="J78" s="29" t="s">
        <v>59</v>
      </c>
      <c r="K78" s="164"/>
      <c r="L78" s="165"/>
      <c r="M78" s="165"/>
      <c r="N78" s="166"/>
    </row>
    <row r="79" spans="2:21" ht="15.75" thickBot="1" x14ac:dyDescent="0.3">
      <c r="B79" s="160"/>
      <c r="C79" s="161"/>
      <c r="D79" s="162" t="s">
        <v>60</v>
      </c>
      <c r="E79" s="66"/>
      <c r="F79" s="163"/>
      <c r="H79" s="10"/>
      <c r="I79" s="30"/>
      <c r="J79" s="31" t="s">
        <v>59</v>
      </c>
      <c r="K79" s="164"/>
      <c r="L79" s="165"/>
      <c r="M79" s="165"/>
      <c r="N79" s="166"/>
    </row>
    <row r="80" spans="2:21" ht="15.75" thickBot="1" x14ac:dyDescent="0.3">
      <c r="B80" s="9"/>
      <c r="C80" s="10"/>
      <c r="D80" s="10"/>
      <c r="E80" s="10"/>
      <c r="G80" s="32"/>
      <c r="O80" s="4"/>
    </row>
    <row r="81" spans="2:21" ht="21.75" customHeight="1" thickBot="1" x14ac:dyDescent="0.3">
      <c r="B81" s="74" t="s">
        <v>61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6"/>
      <c r="P81" s="11"/>
      <c r="Q81" s="11"/>
      <c r="R81" s="11"/>
      <c r="S81" s="11"/>
      <c r="T81" s="11"/>
      <c r="U81" s="11"/>
    </row>
    <row r="82" spans="2:21" ht="15.75" customHeight="1" thickBot="1" x14ac:dyDescent="0.3">
      <c r="B82" s="175" t="s">
        <v>62</v>
      </c>
      <c r="C82" s="176"/>
      <c r="D82" s="176"/>
      <c r="E82" s="176"/>
      <c r="F82" s="176"/>
      <c r="G82" s="176"/>
      <c r="H82" s="176"/>
      <c r="I82" s="176"/>
      <c r="J82" s="176"/>
      <c r="K82" s="176"/>
      <c r="L82" s="43"/>
      <c r="N82" s="28"/>
    </row>
    <row r="83" spans="2:21" ht="15.75" customHeight="1" thickBot="1" x14ac:dyDescent="0.3">
      <c r="B83" s="175" t="s">
        <v>63</v>
      </c>
      <c r="C83" s="176"/>
      <c r="D83" s="176"/>
      <c r="E83" s="176"/>
      <c r="F83" s="176"/>
      <c r="G83" s="176"/>
      <c r="H83" s="176"/>
      <c r="I83" s="176"/>
      <c r="J83" s="176"/>
      <c r="K83" s="176"/>
      <c r="L83" s="43"/>
      <c r="N83" s="28"/>
    </row>
    <row r="84" spans="2:21" ht="15.75" customHeight="1" thickBot="1" x14ac:dyDescent="0.3">
      <c r="B84" s="175" t="s">
        <v>64</v>
      </c>
      <c r="C84" s="176"/>
      <c r="D84" s="176"/>
      <c r="E84" s="176"/>
      <c r="F84" s="176"/>
      <c r="G84" s="176"/>
      <c r="H84" s="176"/>
      <c r="I84" s="176"/>
      <c r="J84" s="176"/>
      <c r="K84" s="176"/>
      <c r="L84" s="43"/>
      <c r="N84" s="28"/>
    </row>
    <row r="85" spans="2:21" ht="15.75" customHeight="1" thickBot="1" x14ac:dyDescent="0.3">
      <c r="B85" s="175" t="s">
        <v>65</v>
      </c>
      <c r="C85" s="176"/>
      <c r="D85" s="176"/>
      <c r="E85" s="176"/>
      <c r="F85" s="176"/>
      <c r="G85" s="176"/>
      <c r="H85" s="176"/>
      <c r="I85" s="176"/>
      <c r="J85" s="176"/>
      <c r="K85" s="176"/>
      <c r="L85" s="43"/>
      <c r="N85" s="28"/>
    </row>
    <row r="86" spans="2:21" ht="15.75" customHeight="1" thickBot="1" x14ac:dyDescent="0.3">
      <c r="B86" s="175" t="s">
        <v>66</v>
      </c>
      <c r="C86" s="176"/>
      <c r="D86" s="176"/>
      <c r="E86" s="176"/>
      <c r="F86" s="176"/>
      <c r="G86" s="176"/>
      <c r="H86" s="176"/>
      <c r="I86" s="176"/>
      <c r="J86" s="176"/>
      <c r="K86" s="176"/>
      <c r="L86" s="43"/>
      <c r="N86" s="28"/>
    </row>
    <row r="87" spans="2:21" ht="15.75" customHeight="1" thickBot="1" x14ac:dyDescent="0.3">
      <c r="B87" s="175" t="s">
        <v>67</v>
      </c>
      <c r="C87" s="176"/>
      <c r="D87" s="176"/>
      <c r="E87" s="176"/>
      <c r="F87" s="176"/>
      <c r="G87" s="176"/>
      <c r="H87" s="176"/>
      <c r="I87" s="176"/>
      <c r="J87" s="176"/>
      <c r="K87" s="176"/>
      <c r="L87" s="43"/>
      <c r="N87" s="28"/>
    </row>
    <row r="88" spans="2:21" ht="15.75" customHeight="1" thickBot="1" x14ac:dyDescent="0.3">
      <c r="B88" s="175" t="s">
        <v>68</v>
      </c>
      <c r="C88" s="176"/>
      <c r="D88" s="176"/>
      <c r="E88" s="176"/>
      <c r="F88" s="176"/>
      <c r="G88" s="176"/>
      <c r="H88" s="176"/>
      <c r="I88" s="176"/>
      <c r="J88" s="176"/>
      <c r="K88" s="176"/>
      <c r="L88" s="43"/>
      <c r="N88" s="28"/>
    </row>
    <row r="89" spans="2:21" ht="15.75" customHeight="1" thickBot="1" x14ac:dyDescent="0.3">
      <c r="B89" s="175" t="s">
        <v>69</v>
      </c>
      <c r="C89" s="176"/>
      <c r="D89" s="176"/>
      <c r="E89" s="176"/>
      <c r="F89" s="176"/>
      <c r="G89" s="176"/>
      <c r="H89" s="176"/>
      <c r="I89" s="176"/>
      <c r="J89" s="176"/>
      <c r="K89" s="176"/>
      <c r="L89" s="43"/>
      <c r="N89" s="28"/>
    </row>
    <row r="90" spans="2:21" ht="15" customHeight="1" x14ac:dyDescent="0.25">
      <c r="B90" s="83" t="s">
        <v>70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135"/>
    </row>
    <row r="91" spans="2:21" ht="15.75" thickBot="1" x14ac:dyDescent="0.3">
      <c r="B91" s="187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</row>
    <row r="92" spans="2:21" ht="15.75" thickBot="1" x14ac:dyDescent="0.3">
      <c r="B92" s="9"/>
      <c r="C92" s="10"/>
      <c r="D92" s="10"/>
      <c r="E92" s="10"/>
      <c r="O92" s="4"/>
    </row>
    <row r="93" spans="2:21" ht="21.75" thickBot="1" x14ac:dyDescent="0.3">
      <c r="B93" s="183" t="s">
        <v>71</v>
      </c>
      <c r="C93" s="184"/>
      <c r="D93" s="185"/>
      <c r="E93" s="185"/>
      <c r="F93" s="185"/>
      <c r="G93" s="185"/>
      <c r="H93" s="185"/>
      <c r="I93" s="185"/>
      <c r="J93" s="185"/>
      <c r="K93" s="185"/>
      <c r="L93" s="184"/>
      <c r="M93" s="184"/>
      <c r="N93" s="186"/>
      <c r="P93" s="11"/>
      <c r="Q93" s="11"/>
      <c r="R93" s="11"/>
      <c r="S93" s="11"/>
      <c r="T93" s="11"/>
      <c r="U93" s="11"/>
    </row>
    <row r="94" spans="2:21" ht="15.75" customHeight="1" thickBot="1" x14ac:dyDescent="0.3">
      <c r="B94" s="180" t="s">
        <v>72</v>
      </c>
      <c r="C94" s="181"/>
      <c r="D94" s="177" t="s">
        <v>79</v>
      </c>
      <c r="E94" s="178"/>
      <c r="F94" s="178"/>
      <c r="G94" s="178"/>
      <c r="H94" s="178"/>
      <c r="I94" s="178"/>
      <c r="J94" s="178"/>
      <c r="K94" s="179"/>
      <c r="L94" s="33"/>
      <c r="M94" s="33"/>
      <c r="N94" s="34"/>
    </row>
    <row r="95" spans="2:21" ht="15.75" thickBot="1" x14ac:dyDescent="0.3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7"/>
    </row>
    <row r="96" spans="2:21" ht="15.75" thickBot="1" x14ac:dyDescent="0.3">
      <c r="B96" s="40"/>
      <c r="C96" s="38" t="s">
        <v>73</v>
      </c>
      <c r="D96" s="182">
        <v>43642</v>
      </c>
      <c r="E96" s="178"/>
      <c r="F96" s="178"/>
      <c r="G96" s="178"/>
      <c r="H96" s="178"/>
      <c r="I96" s="178"/>
      <c r="J96" s="178"/>
      <c r="K96" s="179"/>
      <c r="L96" s="41"/>
      <c r="M96" s="41"/>
      <c r="N96" s="39"/>
    </row>
    <row r="97" spans="2:21" ht="15.75" thickBot="1" x14ac:dyDescent="0.3">
      <c r="B97" s="9"/>
      <c r="C97" s="10"/>
      <c r="D97" s="10"/>
      <c r="E97" s="10"/>
      <c r="O97" s="4"/>
    </row>
    <row r="98" spans="2:21" ht="21.75" thickBot="1" x14ac:dyDescent="0.3">
      <c r="B98" s="183" t="s">
        <v>94</v>
      </c>
      <c r="C98" s="184"/>
      <c r="D98" s="185"/>
      <c r="E98" s="185"/>
      <c r="F98" s="185"/>
      <c r="G98" s="185"/>
      <c r="H98" s="185"/>
      <c r="I98" s="185"/>
      <c r="J98" s="185"/>
      <c r="K98" s="185"/>
      <c r="L98" s="184"/>
      <c r="M98" s="184"/>
      <c r="N98" s="186"/>
      <c r="P98" s="11"/>
      <c r="Q98" s="11"/>
      <c r="R98" s="11"/>
      <c r="S98" s="11"/>
      <c r="T98" s="11"/>
      <c r="U98" s="11"/>
    </row>
    <row r="99" spans="2:21" ht="15.75" thickBot="1" x14ac:dyDescent="0.3">
      <c r="B99" s="180" t="s">
        <v>72</v>
      </c>
      <c r="C99" s="181"/>
      <c r="D99" s="177"/>
      <c r="E99" s="178"/>
      <c r="F99" s="178"/>
      <c r="G99" s="178"/>
      <c r="H99" s="178"/>
      <c r="I99" s="178"/>
      <c r="J99" s="178"/>
      <c r="K99" s="179"/>
      <c r="L99" s="33"/>
      <c r="M99" s="33"/>
      <c r="N99" s="34"/>
    </row>
    <row r="100" spans="2:21" ht="15.75" thickBot="1" x14ac:dyDescent="0.3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7"/>
    </row>
    <row r="101" spans="2:21" ht="15.75" thickBot="1" x14ac:dyDescent="0.3">
      <c r="B101" s="40"/>
      <c r="C101" s="38" t="s">
        <v>73</v>
      </c>
      <c r="D101" s="177"/>
      <c r="E101" s="178"/>
      <c r="F101" s="178"/>
      <c r="G101" s="178"/>
      <c r="H101" s="178"/>
      <c r="I101" s="178"/>
      <c r="J101" s="178"/>
      <c r="K101" s="179"/>
      <c r="L101" s="41"/>
      <c r="M101" s="41"/>
      <c r="N101" s="39"/>
    </row>
    <row r="103" spans="2:21" x14ac:dyDescent="0.25">
      <c r="B103" s="1" t="s">
        <v>74</v>
      </c>
    </row>
  </sheetData>
  <mergeCells count="202"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M50:N50"/>
    <mergeCell ref="D47:E47"/>
    <mergeCell ref="G47:H47"/>
    <mergeCell ref="J47:K47"/>
    <mergeCell ref="M47:N47"/>
    <mergeCell ref="D48:E48"/>
    <mergeCell ref="G48:H48"/>
    <mergeCell ref="J48:K48"/>
    <mergeCell ref="M48:N48"/>
    <mergeCell ref="D49:E49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</mergeCells>
  <dataValidations disablePrompts="1" count="19">
    <dataValidation allowBlank="1" showInputMessage="1" showErrorMessage="1" promptTitle="In Lieu of Component" prompt="Identify substitute projects for unbudgeted requests" sqref="D14:N14" xr:uid="{A9966AF7-88DF-4C1E-A9D2-E8ABB0B971A7}"/>
    <dataValidation allowBlank="1" showInputMessage="1" showErrorMessage="1" promptTitle="Project Risks and Constraints" prompt="Expand the rows as needed to enter Project Risks and Constraints" sqref="D20:N21" xr:uid="{9597DB4D-1FB6-4805-BC4A-98C327368CF4}"/>
    <dataValidation type="list" allowBlank="1" showInputMessage="1" showErrorMessage="1" promptTitle="Select Reason for Expenditure" prompt="Select reason for expenditure from drop down menu" sqref="E22:N23" xr:uid="{AF839021-FE32-40D6-A1BD-0F5F941C0612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5777F760-61A5-4D50-9805-CCFC3AC249B7}">
      <formula1>$V$36:$V$38</formula1>
    </dataValidation>
    <dataValidation allowBlank="1" showInputMessage="1" showErrorMessage="1" promptTitle="Business Justification" prompt="Expand the rows as needed to enter Business Justification" sqref="D18:N19" xr:uid="{54B26C61-C1A1-4A16-8BB6-A4642EE49070}"/>
    <dataValidation allowBlank="1" showInputMessage="1" showErrorMessage="1" promptTitle="Project Overview/Scope" prompt="Expand rows as needed to enter Project Overview/Scope" sqref="D16:N17" xr:uid="{6C625FC6-E189-4203-ACE0-F43860EAAD84}"/>
    <dataValidation allowBlank="1" showInputMessage="1" showErrorMessage="1" promptTitle="Enter Associated Projects" prompt="Enter other projects associated with this project and would impact this project" sqref="D13:G13" xr:uid="{27DBB9AF-4954-41C1-8629-C1CB615104BD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E0EA4CB9-3753-4DDC-8F2A-828B8B6BB770}">
      <formula1>36892</formula1>
      <formula2>55153</formula2>
    </dataValidation>
    <dataValidation type="date" allowBlank="1" showInputMessage="1" showErrorMessage="1" sqref="G3:I3" xr:uid="{9EFCE384-993A-4DBF-9F39-182486421EF1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6FDBD991-CB2D-48A9-9273-DCBD62EE9A82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8DBABB73-2941-475B-8516-36C26EFD4797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A93D153A-5995-4C65-9D3E-9C8A229B227D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9AB3AD65-5EED-4D52-85E8-249F0793EC10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DC4B4D72-4C7C-4F4C-9CD5-0D8171F61D99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D5639D82-D9EA-411D-AC21-5FAB6822ACC1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365B63D7-FB0D-4B40-8B6E-1D9CBA85FD3B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F1328E5C-084F-4033-922F-9BB784EB7E5D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4F298450-4C0E-442D-9C93-41BB11A561A0}">
      <formula1>$V$30:$V$32</formula1>
    </dataValidation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07B366AB-B5A4-465D-B94C-9D4B008EEAA1}"/>
  </dataValidations>
  <pageMargins left="0.7" right="0.7" top="1" bottom="0.5" header="0.3" footer="0.3"/>
  <pageSetup scale="80" orientation="portrait" r:id="rId1"/>
  <headerFooter>
    <oddHeader xml:space="preserve">&amp;RSOAH Docket No. 473-21-2606
PUC Docket No. 52195
FMI's 2nd, Q. No. FMI 2-5
Attachment 16
Page &amp;P of &amp;N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53" r:id="rId4" name="Check Box 605">
              <controlPr defaultSize="0" autoFill="0" autoLine="0" autoPict="0">
                <anchor moveWithCells="1">
                  <from>
                    <xdr:col>4</xdr:col>
                    <xdr:colOff>95250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4" r:id="rId5" name="Check Box 606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5" r:id="rId6" name="Check Box 607">
              <controlPr defaultSize="0" autoFill="0" autoLine="0" autoPict="0">
                <anchor moveWithCells="1">
                  <from>
                    <xdr:col>12</xdr:col>
                    <xdr:colOff>133350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6" r:id="rId7" name="Check Box 608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7" r:id="rId8" name="Check Box 609">
              <controlPr defaultSize="0" autoFill="0" autoLine="0" autoPict="0">
                <anchor moveWithCells="1">
                  <from>
                    <xdr:col>12</xdr:col>
                    <xdr:colOff>133350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8" r:id="rId9" name="Check Box 610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9" r:id="rId10" name="Check Box 611">
              <controlPr defaultSize="0" autoFill="0" autoLine="0" autoPict="0">
                <anchor moveWithCells="1">
                  <from>
                    <xdr:col>12</xdr:col>
                    <xdr:colOff>133350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0" r:id="rId11" name="Check Box 612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1" r:id="rId12" name="Check Box 613">
              <controlPr defaultSize="0" autoFill="0" autoLine="0" autoPict="0">
                <anchor moveWithCells="1">
                  <from>
                    <xdr:col>12</xdr:col>
                    <xdr:colOff>133350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" r:id="rId13" name="Check Box 614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" r:id="rId14" name="Check Box 615">
              <controlPr defaultSize="0" autoFill="0" autoLine="0" autoPict="0">
                <anchor moveWithCells="1">
                  <from>
                    <xdr:col>12</xdr:col>
                    <xdr:colOff>133350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" r:id="rId15" name="Check Box 616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" r:id="rId16" name="Check Box 617">
              <controlPr defaultSize="0" autoFill="0" autoLine="0" autoPict="0">
                <anchor moveWithCells="1">
                  <from>
                    <xdr:col>12</xdr:col>
                    <xdr:colOff>133350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" r:id="rId17" name="Check Box 618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" r:id="rId18" name="Check Box 619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" r:id="rId19" name="Check Box 620">
              <controlPr defaultSize="0" autoFill="0" autoLine="0" autoPict="0">
                <anchor moveWithCells="1">
                  <from>
                    <xdr:col>7</xdr:col>
                    <xdr:colOff>400050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9" r:id="rId20" name="Check Box 621">
              <controlPr defaultSize="0" autoFill="0" autoLine="0" autoPict="0">
                <anchor moveWithCells="1">
                  <from>
                    <xdr:col>7</xdr:col>
                    <xdr:colOff>400050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0" r:id="rId21" name="Check Box 622">
              <controlPr defaultSize="0" autoFill="0" autoLine="0" autoPict="0">
                <anchor moveWithCells="1">
                  <from>
                    <xdr:col>7</xdr:col>
                    <xdr:colOff>400050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1" r:id="rId22" name="Check Box 623">
              <controlPr defaultSize="0" autoFill="0" autoLine="0" autoPict="0">
                <anchor moveWithCells="1">
                  <from>
                    <xdr:col>7</xdr:col>
                    <xdr:colOff>400050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2" r:id="rId23" name="Check Box 624">
              <controlPr defaultSize="0" autoFill="0" autoLine="0" autoPict="0">
                <anchor moveWithCells="1">
                  <from>
                    <xdr:col>7</xdr:col>
                    <xdr:colOff>400050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3" r:id="rId24" name="Check Box 625">
              <controlPr defaultSize="0" autoFill="0" autoLine="0" autoPict="0">
                <anchor moveWithCells="1">
                  <from>
                    <xdr:col>7</xdr:col>
                    <xdr:colOff>400050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4" r:id="rId25" name="Check Box 626">
              <controlPr defaultSize="0" autoFill="0" autoLine="0" autoPict="0">
                <anchor moveWithCells="1">
                  <from>
                    <xdr:col>7</xdr:col>
                    <xdr:colOff>400050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5" r:id="rId26" name="Check Box 627">
              <controlPr defaultSize="0" autoFill="0" autoLine="0" autoPict="0">
                <anchor moveWithCells="1">
                  <from>
                    <xdr:col>7</xdr:col>
                    <xdr:colOff>400050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6" r:id="rId27" name="Check Box 628">
              <controlPr defaultSize="0" autoFill="0" autoLine="0" autoPict="0">
                <anchor moveWithCells="1">
                  <from>
                    <xdr:col>7</xdr:col>
                    <xdr:colOff>400050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7" r:id="rId28" name="Check Box 629">
              <controlPr defaultSize="0" autoFill="0" autoLine="0" autoPict="0">
                <anchor moveWithCells="1">
                  <from>
                    <xdr:col>7</xdr:col>
                    <xdr:colOff>400050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8" r:id="rId29" name="Check Box 630">
              <controlPr defaultSize="0" autoFill="0" autoLine="0" autoPict="0">
                <anchor moveWithCells="1">
                  <from>
                    <xdr:col>7</xdr:col>
                    <xdr:colOff>400050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9" r:id="rId30" name="Check Box 631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0" r:id="rId31" name="Check Box 632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1" r:id="rId32" name="Check Box 633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2" r:id="rId33" name="Check Box 634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3" r:id="rId34" name="Check Box 635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4" r:id="rId35" name="Check Box 636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5" r:id="rId36" name="Check Box 637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6" r:id="rId37" name="Check Box 638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7" r:id="rId38" name="Check Box 639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8" r:id="rId39" name="Check Box 640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9" r:id="rId40" name="Check Box 641">
              <controlPr defaultSize="0" autoFill="0" autoLine="0" autoPict="0">
                <anchor moveWithCells="1">
                  <from>
                    <xdr:col>12</xdr:col>
                    <xdr:colOff>133350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0" r:id="rId41" name="Check Box 642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1" r:id="rId42" name="Check Box 643">
              <controlPr defaultSize="0" autoFill="0" autoLine="0" autoPict="0">
                <anchor moveWithCells="1">
                  <from>
                    <xdr:col>12</xdr:col>
                    <xdr:colOff>133350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2" r:id="rId43" name="Check Box 644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3" r:id="rId44" name="Check Box 645">
              <controlPr defaultSize="0" autoFill="0" autoLine="0" autoPict="0">
                <anchor moveWithCells="1">
                  <from>
                    <xdr:col>7</xdr:col>
                    <xdr:colOff>400050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4" r:id="rId45" name="Check Box 646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2021-10-06T14:32:00Z</dcterms:created>
  <dcterms:modified xsi:type="dcterms:W3CDTF">2021-10-06T15:00:25Z</dcterms:modified>
</cp:coreProperties>
</file>